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С\Закупочная документация на изоляторы ПС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85" i="1" l="1"/>
  <c r="Q85" i="1" s="1"/>
  <c r="N85" i="1"/>
  <c r="M85" i="1"/>
  <c r="J85" i="1"/>
  <c r="G85" i="1"/>
  <c r="I85" i="1"/>
  <c r="P77" i="1"/>
  <c r="Q77" i="1" s="1"/>
  <c r="N77" i="1"/>
  <c r="M77" i="1"/>
  <c r="J77" i="1"/>
  <c r="G77" i="1"/>
  <c r="I77" i="1"/>
  <c r="P57" i="1"/>
  <c r="Q57" i="1" s="1"/>
  <c r="N57" i="1"/>
  <c r="M57" i="1"/>
  <c r="I57" i="1"/>
  <c r="J57" i="1"/>
  <c r="P52" i="1"/>
  <c r="N52" i="1"/>
  <c r="M52" i="1"/>
  <c r="J52" i="1"/>
  <c r="G57" i="1"/>
  <c r="G52" i="1"/>
  <c r="I52" i="1"/>
  <c r="P42" i="1"/>
  <c r="Q42" i="1" s="1"/>
  <c r="N42" i="1"/>
  <c r="M42" i="1"/>
  <c r="J42" i="1"/>
  <c r="G42" i="1"/>
  <c r="I42" i="1"/>
  <c r="P26" i="1"/>
  <c r="Q26" i="1" s="1"/>
  <c r="N26" i="1"/>
  <c r="M26" i="1"/>
  <c r="J26" i="1"/>
  <c r="G26" i="1"/>
  <c r="I26" i="1"/>
  <c r="I81" i="1" l="1"/>
  <c r="I82" i="1"/>
  <c r="I83" i="1"/>
  <c r="I84" i="1"/>
  <c r="I80" i="1"/>
  <c r="I70" i="1"/>
  <c r="I71" i="1"/>
  <c r="I72" i="1"/>
  <c r="I73" i="1"/>
  <c r="I74" i="1"/>
  <c r="I75" i="1"/>
  <c r="I76" i="1"/>
  <c r="I69" i="1"/>
  <c r="I61" i="1"/>
  <c r="I62" i="1"/>
  <c r="I63" i="1"/>
  <c r="I64" i="1"/>
  <c r="I65" i="1"/>
  <c r="I66" i="1"/>
  <c r="I60" i="1"/>
  <c r="I56" i="1"/>
  <c r="I55" i="1"/>
  <c r="G55" i="1"/>
  <c r="J55" i="1"/>
  <c r="M55" i="1"/>
  <c r="N55" i="1"/>
  <c r="P55" i="1"/>
  <c r="Q55" i="1" s="1"/>
  <c r="G56" i="1"/>
  <c r="J56" i="1"/>
  <c r="M56" i="1"/>
  <c r="N56" i="1"/>
  <c r="P56" i="1"/>
  <c r="Q56" i="1" s="1"/>
  <c r="G60" i="1"/>
  <c r="J60" i="1"/>
  <c r="M60" i="1"/>
  <c r="N60" i="1"/>
  <c r="P60" i="1"/>
  <c r="Q60" i="1" s="1"/>
  <c r="G61" i="1"/>
  <c r="J61" i="1"/>
  <c r="M61" i="1"/>
  <c r="N61" i="1"/>
  <c r="P61" i="1"/>
  <c r="Q61" i="1" s="1"/>
  <c r="I47" i="1"/>
  <c r="I48" i="1"/>
  <c r="I49" i="1"/>
  <c r="I50" i="1"/>
  <c r="I51" i="1"/>
  <c r="I46" i="1"/>
  <c r="I30" i="1"/>
  <c r="I31" i="1"/>
  <c r="I32" i="1"/>
  <c r="I33" i="1"/>
  <c r="I34" i="1"/>
  <c r="I35" i="1"/>
  <c r="I36" i="1"/>
  <c r="I37" i="1"/>
  <c r="I38" i="1"/>
  <c r="I39" i="1"/>
  <c r="I40" i="1"/>
  <c r="I41" i="1"/>
  <c r="I29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G58" i="1" l="1"/>
  <c r="P81" i="1"/>
  <c r="Q81" i="1" s="1"/>
  <c r="P82" i="1"/>
  <c r="Q82" i="1" s="1"/>
  <c r="P83" i="1"/>
  <c r="Q83" i="1" s="1"/>
  <c r="P84" i="1"/>
  <c r="Q84" i="1" s="1"/>
  <c r="P80" i="1"/>
  <c r="Q80" i="1" s="1"/>
  <c r="N81" i="1"/>
  <c r="N82" i="1"/>
  <c r="N83" i="1"/>
  <c r="N84" i="1"/>
  <c r="N80" i="1"/>
  <c r="M81" i="1"/>
  <c r="M82" i="1"/>
  <c r="M83" i="1"/>
  <c r="M84" i="1"/>
  <c r="M80" i="1"/>
  <c r="J81" i="1"/>
  <c r="J82" i="1"/>
  <c r="J83" i="1"/>
  <c r="J84" i="1"/>
  <c r="J80" i="1"/>
  <c r="G81" i="1"/>
  <c r="G82" i="1"/>
  <c r="G83" i="1"/>
  <c r="G84" i="1"/>
  <c r="G80" i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69" i="1"/>
  <c r="Q69" i="1" s="1"/>
  <c r="N70" i="1"/>
  <c r="N71" i="1"/>
  <c r="N72" i="1"/>
  <c r="N73" i="1"/>
  <c r="N74" i="1"/>
  <c r="N75" i="1"/>
  <c r="N76" i="1"/>
  <c r="N69" i="1"/>
  <c r="M70" i="1"/>
  <c r="M71" i="1"/>
  <c r="M72" i="1"/>
  <c r="M73" i="1"/>
  <c r="M74" i="1"/>
  <c r="M75" i="1"/>
  <c r="M76" i="1"/>
  <c r="M69" i="1"/>
  <c r="J70" i="1"/>
  <c r="J71" i="1"/>
  <c r="J72" i="1"/>
  <c r="J73" i="1"/>
  <c r="J74" i="1"/>
  <c r="J75" i="1"/>
  <c r="J76" i="1"/>
  <c r="J69" i="1"/>
  <c r="G70" i="1"/>
  <c r="G71" i="1"/>
  <c r="G72" i="1"/>
  <c r="G73" i="1"/>
  <c r="G74" i="1"/>
  <c r="G75" i="1"/>
  <c r="G76" i="1"/>
  <c r="G69" i="1"/>
  <c r="P47" i="1"/>
  <c r="Q47" i="1" s="1"/>
  <c r="P48" i="1"/>
  <c r="Q48" i="1" s="1"/>
  <c r="P49" i="1"/>
  <c r="Q49" i="1" s="1"/>
  <c r="P50" i="1"/>
  <c r="Q50" i="1" s="1"/>
  <c r="P51" i="1"/>
  <c r="Q51" i="1" s="1"/>
  <c r="N47" i="1"/>
  <c r="N48" i="1"/>
  <c r="N49" i="1"/>
  <c r="N50" i="1"/>
  <c r="N51" i="1"/>
  <c r="M47" i="1"/>
  <c r="M48" i="1"/>
  <c r="M49" i="1"/>
  <c r="M50" i="1"/>
  <c r="M51" i="1"/>
  <c r="P46" i="1"/>
  <c r="Q46" i="1" s="1"/>
  <c r="N46" i="1"/>
  <c r="M46" i="1"/>
  <c r="J47" i="1"/>
  <c r="J48" i="1"/>
  <c r="J49" i="1"/>
  <c r="J50" i="1"/>
  <c r="J51" i="1"/>
  <c r="J46" i="1"/>
  <c r="G47" i="1"/>
  <c r="G48" i="1"/>
  <c r="G49" i="1"/>
  <c r="G50" i="1"/>
  <c r="G51" i="1"/>
  <c r="G46" i="1"/>
  <c r="P62" i="1"/>
  <c r="Q62" i="1" s="1"/>
  <c r="P63" i="1"/>
  <c r="Q63" i="1" s="1"/>
  <c r="P64" i="1"/>
  <c r="Q64" i="1" s="1"/>
  <c r="P65" i="1"/>
  <c r="Q65" i="1" s="1"/>
  <c r="P66" i="1"/>
  <c r="Q66" i="1" s="1"/>
  <c r="N62" i="1"/>
  <c r="N63" i="1"/>
  <c r="N64" i="1"/>
  <c r="N65" i="1"/>
  <c r="N66" i="1"/>
  <c r="M62" i="1"/>
  <c r="M63" i="1"/>
  <c r="M64" i="1"/>
  <c r="M65" i="1"/>
  <c r="M66" i="1"/>
  <c r="J62" i="1"/>
  <c r="J63" i="1"/>
  <c r="J64" i="1"/>
  <c r="J65" i="1"/>
  <c r="J66" i="1"/>
  <c r="G62" i="1"/>
  <c r="G63" i="1"/>
  <c r="G64" i="1"/>
  <c r="G65" i="1"/>
  <c r="G66" i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29" i="1"/>
  <c r="Q29" i="1" s="1"/>
  <c r="N30" i="1"/>
  <c r="N31" i="1"/>
  <c r="N32" i="1"/>
  <c r="N33" i="1"/>
  <c r="N34" i="1"/>
  <c r="N35" i="1"/>
  <c r="N36" i="1"/>
  <c r="N37" i="1"/>
  <c r="N38" i="1"/>
  <c r="N39" i="1"/>
  <c r="N40" i="1"/>
  <c r="N41" i="1"/>
  <c r="N29" i="1"/>
  <c r="M30" i="1"/>
  <c r="M31" i="1"/>
  <c r="M32" i="1"/>
  <c r="M33" i="1"/>
  <c r="M34" i="1"/>
  <c r="M35" i="1"/>
  <c r="M36" i="1"/>
  <c r="M37" i="1"/>
  <c r="M38" i="1"/>
  <c r="M39" i="1"/>
  <c r="M40" i="1"/>
  <c r="M41" i="1"/>
  <c r="M29" i="1"/>
  <c r="J30" i="1"/>
  <c r="J31" i="1"/>
  <c r="J32" i="1"/>
  <c r="J33" i="1"/>
  <c r="J34" i="1"/>
  <c r="J35" i="1"/>
  <c r="J36" i="1"/>
  <c r="J37" i="1"/>
  <c r="J38" i="1"/>
  <c r="J39" i="1"/>
  <c r="J40" i="1"/>
  <c r="J41" i="1"/>
  <c r="J29" i="1"/>
  <c r="G30" i="1"/>
  <c r="G31" i="1"/>
  <c r="G32" i="1"/>
  <c r="G33" i="1"/>
  <c r="G34" i="1"/>
  <c r="G35" i="1"/>
  <c r="G36" i="1"/>
  <c r="G37" i="1"/>
  <c r="G38" i="1"/>
  <c r="G39" i="1"/>
  <c r="G40" i="1"/>
  <c r="G41" i="1"/>
  <c r="G29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P25" i="1"/>
  <c r="Q25" i="1" s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10" i="1"/>
  <c r="G86" i="1" l="1"/>
  <c r="G78" i="1"/>
  <c r="G53" i="1"/>
  <c r="G67" i="1"/>
  <c r="G43" i="1"/>
  <c r="G27" i="1"/>
  <c r="G87" i="1" l="1"/>
  <c r="F3" i="1" s="1"/>
  <c r="M10" i="1"/>
  <c r="N10" i="1"/>
  <c r="P10" i="1"/>
  <c r="Q10" i="1" s="1"/>
  <c r="I10" i="1" l="1"/>
  <c r="Q87" i="1" l="1"/>
  <c r="G88" i="1" l="1"/>
  <c r="G89" i="1" s="1"/>
  <c r="Q88" i="1"/>
  <c r="Q89" i="1" s="1"/>
</calcChain>
</file>

<file path=xl/sharedStrings.xml><?xml version="1.0" encoding="utf-8"?>
<sst xmlns="http://schemas.openxmlformats.org/spreadsheetml/2006/main" count="171" uniqueCount="65">
  <si>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</si>
  <si>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</si>
  <si>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</si>
  <si>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</si>
  <si>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</si>
  <si>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</si>
  <si>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</si>
  <si>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</si>
  <si>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</si>
  <si>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</si>
  <si>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</si>
  <si>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</si>
  <si>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</si>
  <si>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</si>
  <si>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</si>
  <si>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</si>
  <si>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</si>
  <si>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</si>
  <si>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</si>
  <si>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</si>
  <si>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</si>
  <si>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</si>
  <si>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</si>
  <si>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</si>
  <si>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«ДРСК» «Амурские электрические сети»</t>
  </si>
  <si>
    <t xml:space="preserve">Итого по филиалу "АЭС"  </t>
  </si>
  <si>
    <t>1.2. филиал АО «ДРСК» «Приморские электрические сети»</t>
  </si>
  <si>
    <t xml:space="preserve">Итого по филиалу "ПЭС"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</si>
  <si>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</si>
  <si>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</si>
  <si>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СП "ЦЭС" ХЭС  </t>
  </si>
  <si>
    <t xml:space="preserve">Итого по СП "СЭС" ХЭС  </t>
  </si>
  <si>
    <t>1.3.2 СП «Северные электрические сети» Николаевский РЭС г. Комсомольск-на-Амуре</t>
  </si>
  <si>
    <t>1.3.3 СП «Центральные электрические сети» г. Хабаровск</t>
  </si>
  <si>
    <t xml:space="preserve">Итого по СП "СЭС" Николаевский РЭС ХЭС  </t>
  </si>
  <si>
    <t>1.4. филиал АО «ДРСК» «Электрические сети ЕАО»</t>
  </si>
  <si>
    <t>1.5. филиал АО «ДРСК» «Южно-Якутские электрические сети»</t>
  </si>
  <si>
    <t xml:space="preserve">Итого по филиалу "ЭС ЕАО"  </t>
  </si>
  <si>
    <t xml:space="preserve">Итого по филиалу "ЮЯЭС ЭС"  </t>
  </si>
  <si>
    <t>Изолятор, ШС 10 ЕД</t>
  </si>
  <si>
    <t>Изолятор  фарфоровый, ТФ-20   ГОСТ 1232-82</t>
  </si>
  <si>
    <t>Изолятор линейный  штыревой фарфоровый , ШФ-20Г  ГОСТ1232-82</t>
  </si>
  <si>
    <t>Изолятор линейный штыревой, ШФ-35В ГОСТ 1232-82</t>
  </si>
  <si>
    <t>Изолятор подвесной стеклянный, ПС-120Б ГОСТ 6490-93</t>
  </si>
  <si>
    <t>Изолятор подвесной стеклянный, ПС-70Е  212 ГОСТ 6490-93</t>
  </si>
  <si>
    <t>Изолятор стеклянный, ШС-20Г</t>
  </si>
  <si>
    <t>Изолятор штыревой, ШФ-20УО ГОСТ 1232-82</t>
  </si>
  <si>
    <t>Изолятор штыревой, ШС-10Е  ГОСТ1232-82</t>
  </si>
  <si>
    <t>Колпачек для штыревых изоляторов, К-6  ТУ-3493-01-45649212-2000</t>
  </si>
  <si>
    <t>Колпачки полиэтиленовый, К-7  ТУ-3493-01-45649212-2000</t>
  </si>
  <si>
    <t>Колпачки полиэтиленовый, К-5  ТУ-3493-01-45649212-2000</t>
  </si>
  <si>
    <t>Колпачок, КП-34</t>
  </si>
  <si>
    <t>Колпачок, К-9 ТУ-3493-01-45649212-2000</t>
  </si>
  <si>
    <t>Колпачок полиэтиленовый, К-10 ТУ-3493-01-45649212-2000</t>
  </si>
  <si>
    <t>Устройство защиты птич от порожения эл. током, ЗП-АП5-2</t>
  </si>
  <si>
    <t>Устройство птицезащитное, ПЗУ-4/13</t>
  </si>
  <si>
    <t>Изолятор, ШС 20ЕД</t>
  </si>
  <si>
    <t>Изолятор подвесной стеклянный , ПСД-70Е  212  ГОСТ 6490-93</t>
  </si>
  <si>
    <t>Изолятор штыревой стеклянный, ШС-20УО ГОСТ 1232-82</t>
  </si>
  <si>
    <t>Устройство птицезащитное, ПЗУ-3/13</t>
  </si>
  <si>
    <t>Изолятор, ШС-20УД ГОСТ 1232-82.</t>
  </si>
  <si>
    <t>Изолятор, ШС 20ЕД ГОСТ 1232-82.</t>
  </si>
  <si>
    <t>Изолятор, ШС 10 ЕД ТУ 3493-187-76935199.</t>
  </si>
  <si>
    <t>Изоляторы штыревойный, ШС-10Д ГОСТ 1232-82.</t>
  </si>
  <si>
    <t>Изолятор штыревой, ШС-10Д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</si>
</sst>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26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8" fillId="2" borderId="32" xfId="0" applyNumberFormat="1" applyFont="1" applyFill="1" applyBorder="1" applyAlignment="1" applyProtection="1">
      <alignment horizontal="center" vertical="top" wrapText="1"/>
      <protection locked="0"/>
    </xf>
    <xf numFmtId="4" fontId="8" fillId="5" borderId="33" xfId="0" applyNumberFormat="1" applyFont="1" applyFill="1" applyBorder="1" applyAlignment="1" applyProtection="1">
      <alignment horizontal="center" vertical="top" wrapText="1"/>
    </xf>
    <xf numFmtId="0" fontId="4" fillId="0" borderId="34" xfId="0" applyFont="1" applyBorder="1" applyAlignment="1">
      <alignment horizontal="center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2" borderId="31" xfId="0" applyNumberFormat="1" applyFont="1" applyFill="1" applyBorder="1" applyAlignment="1" applyProtection="1">
      <alignment horizontal="center" vertical="top" wrapText="1"/>
      <protection locked="0"/>
    </xf>
    <xf numFmtId="4" fontId="8" fillId="5" borderId="31" xfId="0" applyNumberFormat="1" applyFont="1" applyFill="1" applyBorder="1" applyAlignment="1" applyProtection="1">
      <alignment horizontal="center" vertical="top" wrapText="1"/>
    </xf>
    <xf numFmtId="4" fontId="8" fillId="2" borderId="3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9" xfId="0" applyNumberFormat="1" applyFont="1" applyFill="1" applyBorder="1" applyAlignment="1" applyProtection="1">
      <alignment horizontal="center" vertical="top" wrapText="1"/>
      <protection locked="0"/>
    </xf>
    <xf numFmtId="4" fontId="20" fillId="5" borderId="40" xfId="0" applyNumberFormat="1" applyFont="1" applyFill="1" applyBorder="1" applyAlignment="1" applyProtection="1">
      <alignment horizontal="center" vertical="top" wrapText="1"/>
    </xf>
    <xf numFmtId="0" fontId="4" fillId="5" borderId="41" xfId="0" applyFont="1" applyFill="1" applyBorder="1" applyAlignment="1">
      <alignment horizontal="center"/>
    </xf>
    <xf numFmtId="49" fontId="2" fillId="6" borderId="42" xfId="0" applyNumberFormat="1" applyFont="1" applyFill="1" applyBorder="1" applyAlignment="1">
      <alignment horizontal="left" vertical="top" wrapText="1"/>
    </xf>
    <xf numFmtId="3" fontId="2" fillId="5" borderId="26" xfId="0" applyNumberFormat="1" applyFont="1" applyFill="1" applyBorder="1" applyAlignment="1">
      <alignment horizontal="center" vertical="top" wrapText="1"/>
    </xf>
    <xf numFmtId="4" fontId="2" fillId="5" borderId="26" xfId="0" applyNumberFormat="1" applyFont="1" applyFill="1" applyBorder="1" applyAlignment="1">
      <alignment horizontal="center" vertical="top" wrapText="1"/>
    </xf>
    <xf numFmtId="4" fontId="8" fillId="2" borderId="26" xfId="0" applyNumberFormat="1" applyFont="1" applyFill="1" applyBorder="1" applyAlignment="1" applyProtection="1">
      <alignment horizontal="center" vertical="top" wrapText="1"/>
      <protection locked="0"/>
    </xf>
    <xf numFmtId="4" fontId="2" fillId="5" borderId="43" xfId="0" applyNumberFormat="1" applyFont="1" applyFill="1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 wrapText="1" indent="2"/>
    </xf>
    <xf numFmtId="0" fontId="4" fillId="5" borderId="27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28" xfId="0" applyNumberFormat="1" applyFont="1" applyFill="1" applyBorder="1" applyAlignment="1">
      <alignment horizontal="center" vertical="top" wrapText="1"/>
    </xf>
    <xf numFmtId="0" fontId="4" fillId="0" borderId="44" xfId="0" applyFont="1" applyBorder="1" applyAlignment="1">
      <alignment horizontal="center"/>
    </xf>
    <xf numFmtId="4" fontId="8" fillId="2" borderId="13" xfId="0" applyNumberFormat="1" applyFont="1" applyFill="1" applyBorder="1" applyAlignment="1" applyProtection="1">
      <alignment horizontal="center" vertical="top" wrapText="1"/>
      <protection locked="0"/>
    </xf>
    <xf numFmtId="4" fontId="8" fillId="2" borderId="45" xfId="0" applyNumberFormat="1" applyFont="1" applyFill="1" applyBorder="1" applyAlignment="1" applyProtection="1">
      <alignment horizontal="center" vertical="top" wrapText="1"/>
      <protection locked="0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1" fontId="4" fillId="0" borderId="31" xfId="0" applyNumberFormat="1" applyFont="1" applyBorder="1" applyAlignment="1">
      <alignment horizontal="right" vertical="top"/>
    </xf>
    <xf numFmtId="3" fontId="4" fillId="0" borderId="31" xfId="0" applyNumberFormat="1" applyFont="1" applyBorder="1" applyAlignment="1">
      <alignment horizontal="right" vertical="top"/>
    </xf>
    <xf numFmtId="4" fontId="8" fillId="4" borderId="4" xfId="0" applyNumberFormat="1" applyFont="1" applyFill="1" applyBorder="1" applyAlignment="1">
      <alignment horizontal="center" vertical="center" wrapText="1"/>
    </xf>
    <xf numFmtId="0" fontId="18" fillId="0" borderId="37" xfId="0" applyNumberFormat="1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8" fillId="0" borderId="35" xfId="0" applyNumberFormat="1" applyFont="1" applyBorder="1" applyAlignment="1">
      <alignment horizontal="center" vertical="top" wrapText="1"/>
    </xf>
    <xf numFmtId="0" fontId="19" fillId="0" borderId="3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9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7" borderId="29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30" xfId="0" applyFont="1" applyFill="1" applyBorder="1" applyAlignment="1">
      <alignment horizontal="center" vertical="center"/>
    </xf>
    <xf numFmtId="0" fontId="16" fillId="8" borderId="29" xfId="0" applyFont="1" applyFill="1" applyBorder="1" applyAlignment="1">
      <alignment horizontal="center"/>
    </xf>
    <xf numFmtId="0" fontId="17" fillId="8" borderId="0" xfId="0" applyFont="1" applyFill="1" applyAlignment="1"/>
    <xf numFmtId="0" fontId="17" fillId="8" borderId="30" xfId="0" applyFont="1" applyFill="1" applyBorder="1" applyAlignment="1"/>
    <xf numFmtId="0" fontId="16" fillId="7" borderId="31" xfId="0" applyFont="1" applyFill="1" applyBorder="1" applyAlignment="1">
      <alignment horizontal="center"/>
    </xf>
    <xf numFmtId="0" fontId="17" fillId="7" borderId="31" xfId="0" applyFont="1" applyFill="1" applyBorder="1" applyAlignment="1"/>
    <xf numFmtId="0" fontId="16" fillId="7" borderId="29" xfId="0" applyFont="1" applyFill="1" applyBorder="1" applyAlignment="1">
      <alignment horizontal="center"/>
    </xf>
    <xf numFmtId="0" fontId="16" fillId="7" borderId="0" xfId="0" applyFont="1" applyFill="1" applyAlignment="1"/>
    <xf numFmtId="0" fontId="16" fillId="7" borderId="30" xfId="0" applyFont="1" applyFill="1" applyBorder="1" applyAlignment="1"/>
    <xf numFmtId="0" fontId="16" fillId="8" borderId="31" xfId="0" applyFont="1" applyFill="1" applyBorder="1" applyAlignment="1">
      <alignment horizontal="center"/>
    </xf>
    <xf numFmtId="0" fontId="17" fillId="8" borderId="3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4"/>
  <sheetViews>
    <sheetView tabSelected="1" topLeftCell="A58" zoomScaleNormal="100" workbookViewId="0">
      <selection activeCell="B89" sqref="B89:F89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5.7109375" customWidth="1"/>
    <col min="6" max="6" width="12.140625" customWidth="1"/>
    <col min="7" max="7" width="22.85546875" customWidth="1"/>
    <col min="10" max="10" width="58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8" t="s">
        <v>17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9" t="s">
        <v>10</v>
      </c>
      <c r="C3" s="70"/>
      <c r="D3" s="70"/>
      <c r="E3" s="71"/>
      <c r="F3" s="60">
        <f>G87</f>
        <v>9203261.506000001</v>
      </c>
      <c r="G3" s="19" t="s">
        <v>2</v>
      </c>
      <c r="H3" s="1"/>
      <c r="I3" s="69" t="s">
        <v>22</v>
      </c>
      <c r="J3" s="70"/>
      <c r="K3" s="70"/>
      <c r="L3" s="70"/>
      <c r="M3" s="70"/>
      <c r="N3" s="70"/>
      <c r="O3" s="70"/>
      <c r="P3" s="70"/>
      <c r="Q3" s="7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9"/>
      <c r="C4" s="79"/>
      <c r="D4" s="79"/>
      <c r="E4" s="79"/>
      <c r="F4" s="79"/>
      <c r="G4" s="79"/>
      <c r="H4" s="1"/>
      <c r="I4" s="86" t="s">
        <v>18</v>
      </c>
      <c r="J4" s="86"/>
      <c r="K4" s="86"/>
      <c r="L4" s="8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19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80" t="s">
        <v>11</v>
      </c>
      <c r="C7" s="71"/>
      <c r="D7" s="81"/>
      <c r="E7" s="81"/>
      <c r="F7" s="82"/>
      <c r="G7" s="83"/>
      <c r="H7" s="5"/>
      <c r="I7" s="69" t="s">
        <v>21</v>
      </c>
      <c r="J7" s="70"/>
      <c r="K7" s="70"/>
      <c r="L7" s="70"/>
      <c r="M7" s="70"/>
      <c r="N7" s="70"/>
      <c r="O7" s="70"/>
      <c r="P7" s="70"/>
      <c r="Q7" s="7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87" t="s">
        <v>24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0">
        <v>1</v>
      </c>
      <c r="C10" s="47" t="s">
        <v>39</v>
      </c>
      <c r="D10" s="31" t="s">
        <v>12</v>
      </c>
      <c r="E10" s="28">
        <v>507.5</v>
      </c>
      <c r="F10" s="58">
        <v>806</v>
      </c>
      <c r="G10" s="29">
        <f>E10*F10</f>
        <v>409045</v>
      </c>
      <c r="H10" s="1"/>
      <c r="I10" s="16">
        <f>B10</f>
        <v>1</v>
      </c>
      <c r="J10" s="32" t="str">
        <f>C10</f>
        <v>Изолятор, ШС 10 ЕД</v>
      </c>
      <c r="K10" s="12"/>
      <c r="L10" s="12"/>
      <c r="M10" s="17" t="str">
        <f>D10</f>
        <v>шт.</v>
      </c>
      <c r="N10" s="20">
        <f>E10</f>
        <v>507.5</v>
      </c>
      <c r="O10" s="11"/>
      <c r="P10" s="17">
        <f>F10</f>
        <v>806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0">
        <v>2</v>
      </c>
      <c r="C11" s="47" t="s">
        <v>40</v>
      </c>
      <c r="D11" s="31" t="s">
        <v>12</v>
      </c>
      <c r="E11" s="28">
        <v>55.375</v>
      </c>
      <c r="F11" s="58">
        <v>564</v>
      </c>
      <c r="G11" s="29">
        <f t="shared" ref="G11:G26" si="0">E11*F11</f>
        <v>31231.5</v>
      </c>
      <c r="H11" s="1"/>
      <c r="I11" s="16">
        <f t="shared" ref="I11:I26" si="1">B11</f>
        <v>2</v>
      </c>
      <c r="J11" s="32" t="str">
        <f t="shared" ref="J11:J26" si="2">C11</f>
        <v>Изолятор  фарфоровый, ТФ-20   ГОСТ 1232-82</v>
      </c>
      <c r="K11" s="12"/>
      <c r="L11" s="12"/>
      <c r="M11" s="17" t="str">
        <f t="shared" ref="M11:M26" si="3">D11</f>
        <v>шт.</v>
      </c>
      <c r="N11" s="20">
        <f t="shared" ref="N11:N26" si="4">E11</f>
        <v>55.375</v>
      </c>
      <c r="O11" s="11"/>
      <c r="P11" s="17">
        <f t="shared" ref="P11:P26" si="5">F11</f>
        <v>564</v>
      </c>
      <c r="Q11" s="18">
        <f t="shared" ref="Q11:Q26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30">
        <v>3</v>
      </c>
      <c r="C12" s="47" t="s">
        <v>41</v>
      </c>
      <c r="D12" s="31" t="s">
        <v>12</v>
      </c>
      <c r="E12" s="28">
        <v>568.75</v>
      </c>
      <c r="F12" s="58">
        <v>20</v>
      </c>
      <c r="G12" s="29">
        <f t="shared" si="0"/>
        <v>11375</v>
      </c>
      <c r="H12" s="1"/>
      <c r="I12" s="16">
        <f t="shared" si="1"/>
        <v>3</v>
      </c>
      <c r="J12" s="32" t="str">
        <f t="shared" si="2"/>
        <v>Изолятор линейный  штыревой фарфоровый , ШФ-20Г  ГОСТ1232-82</v>
      </c>
      <c r="K12" s="12"/>
      <c r="L12" s="12"/>
      <c r="M12" s="17" t="str">
        <f t="shared" si="3"/>
        <v>шт.</v>
      </c>
      <c r="N12" s="20">
        <f t="shared" si="4"/>
        <v>568.75</v>
      </c>
      <c r="O12" s="11"/>
      <c r="P12" s="17">
        <f t="shared" si="5"/>
        <v>20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30">
        <v>4</v>
      </c>
      <c r="C13" s="47" t="s">
        <v>42</v>
      </c>
      <c r="D13" s="31" t="s">
        <v>12</v>
      </c>
      <c r="E13" s="28">
        <v>2012.1583018867925</v>
      </c>
      <c r="F13" s="58">
        <v>106</v>
      </c>
      <c r="G13" s="29">
        <f t="shared" si="0"/>
        <v>213288.78</v>
      </c>
      <c r="H13" s="1"/>
      <c r="I13" s="16">
        <f t="shared" si="1"/>
        <v>4</v>
      </c>
      <c r="J13" s="32" t="str">
        <f t="shared" si="2"/>
        <v>Изолятор линейный штыревой, ШФ-35В ГОСТ 1232-82</v>
      </c>
      <c r="K13" s="12"/>
      <c r="L13" s="12"/>
      <c r="M13" s="17" t="str">
        <f t="shared" si="3"/>
        <v>шт.</v>
      </c>
      <c r="N13" s="20">
        <f t="shared" si="4"/>
        <v>2012.1583018867925</v>
      </c>
      <c r="O13" s="11"/>
      <c r="P13" s="17">
        <f t="shared" si="5"/>
        <v>106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30">
        <v>5</v>
      </c>
      <c r="C14" s="47" t="s">
        <v>43</v>
      </c>
      <c r="D14" s="31" t="s">
        <v>12</v>
      </c>
      <c r="E14" s="28">
        <v>1134</v>
      </c>
      <c r="F14" s="58">
        <v>2</v>
      </c>
      <c r="G14" s="29">
        <f t="shared" si="0"/>
        <v>2268</v>
      </c>
      <c r="H14" s="1"/>
      <c r="I14" s="16">
        <f t="shared" si="1"/>
        <v>5</v>
      </c>
      <c r="J14" s="32" t="str">
        <f t="shared" si="2"/>
        <v>Изолятор подвесной стеклянный, ПС-120Б ГОСТ 6490-93</v>
      </c>
      <c r="K14" s="12"/>
      <c r="L14" s="12"/>
      <c r="M14" s="17" t="str">
        <f t="shared" si="3"/>
        <v>шт.</v>
      </c>
      <c r="N14" s="20">
        <f t="shared" si="4"/>
        <v>1134</v>
      </c>
      <c r="O14" s="11"/>
      <c r="P14" s="17">
        <f t="shared" si="5"/>
        <v>2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30">
        <v>6</v>
      </c>
      <c r="C15" s="47" t="s">
        <v>44</v>
      </c>
      <c r="D15" s="31" t="s">
        <v>12</v>
      </c>
      <c r="E15" s="28">
        <v>700</v>
      </c>
      <c r="F15" s="58">
        <v>865</v>
      </c>
      <c r="G15" s="29">
        <f t="shared" si="0"/>
        <v>605500</v>
      </c>
      <c r="H15" s="1"/>
      <c r="I15" s="16">
        <f t="shared" si="1"/>
        <v>6</v>
      </c>
      <c r="J15" s="32" t="str">
        <f t="shared" si="2"/>
        <v>Изолятор подвесной стеклянный, ПС-70Е  212 ГОСТ 6490-93</v>
      </c>
      <c r="K15" s="12"/>
      <c r="L15" s="12"/>
      <c r="M15" s="17" t="str">
        <f t="shared" si="3"/>
        <v>шт.</v>
      </c>
      <c r="N15" s="20">
        <f t="shared" si="4"/>
        <v>700</v>
      </c>
      <c r="O15" s="11"/>
      <c r="P15" s="17">
        <f t="shared" si="5"/>
        <v>865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6"/>
      <c r="B16" s="30">
        <v>7</v>
      </c>
      <c r="C16" s="47" t="s">
        <v>45</v>
      </c>
      <c r="D16" s="31" t="s">
        <v>12</v>
      </c>
      <c r="E16" s="28">
        <v>656.25</v>
      </c>
      <c r="F16" s="58">
        <v>96</v>
      </c>
      <c r="G16" s="29">
        <f t="shared" si="0"/>
        <v>63000</v>
      </c>
      <c r="H16" s="1"/>
      <c r="I16" s="16">
        <f t="shared" si="1"/>
        <v>7</v>
      </c>
      <c r="J16" s="32" t="str">
        <f t="shared" si="2"/>
        <v>Изолятор стеклянный, ШС-20Г</v>
      </c>
      <c r="K16" s="12"/>
      <c r="L16" s="12"/>
      <c r="M16" s="17" t="str">
        <f t="shared" si="3"/>
        <v>шт.</v>
      </c>
      <c r="N16" s="20">
        <f t="shared" si="4"/>
        <v>656.25</v>
      </c>
      <c r="O16" s="11"/>
      <c r="P16" s="17">
        <f t="shared" si="5"/>
        <v>96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customHeight="1" x14ac:dyDescent="0.25">
      <c r="A17" s="6"/>
      <c r="B17" s="30">
        <v>8</v>
      </c>
      <c r="C17" s="47" t="s">
        <v>46</v>
      </c>
      <c r="D17" s="31" t="s">
        <v>12</v>
      </c>
      <c r="E17" s="28">
        <v>487.12025069637889</v>
      </c>
      <c r="F17" s="58">
        <v>359</v>
      </c>
      <c r="G17" s="29">
        <f t="shared" si="0"/>
        <v>174876.17</v>
      </c>
      <c r="H17" s="1"/>
      <c r="I17" s="16">
        <f t="shared" si="1"/>
        <v>8</v>
      </c>
      <c r="J17" s="32" t="str">
        <f t="shared" si="2"/>
        <v>Изолятор штыревой, ШФ-20УО ГОСТ 1232-82</v>
      </c>
      <c r="K17" s="12"/>
      <c r="L17" s="12"/>
      <c r="M17" s="17" t="str">
        <f t="shared" si="3"/>
        <v>шт.</v>
      </c>
      <c r="N17" s="20">
        <f t="shared" si="4"/>
        <v>487.12025069637889</v>
      </c>
      <c r="O17" s="11"/>
      <c r="P17" s="17">
        <f t="shared" si="5"/>
        <v>359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customHeight="1" x14ac:dyDescent="0.25">
      <c r="A18" s="6"/>
      <c r="B18" s="30">
        <v>9</v>
      </c>
      <c r="C18" s="47" t="s">
        <v>47</v>
      </c>
      <c r="D18" s="31" t="s">
        <v>12</v>
      </c>
      <c r="E18" s="28">
        <v>507.5</v>
      </c>
      <c r="F18" s="58">
        <v>134</v>
      </c>
      <c r="G18" s="29">
        <f t="shared" si="0"/>
        <v>68005</v>
      </c>
      <c r="H18" s="1"/>
      <c r="I18" s="16">
        <f t="shared" si="1"/>
        <v>9</v>
      </c>
      <c r="J18" s="32" t="str">
        <f t="shared" si="2"/>
        <v>Изолятор штыревой, ШС-10Е  ГОСТ1232-82</v>
      </c>
      <c r="K18" s="12"/>
      <c r="L18" s="12"/>
      <c r="M18" s="17" t="str">
        <f t="shared" si="3"/>
        <v>шт.</v>
      </c>
      <c r="N18" s="20">
        <f t="shared" si="4"/>
        <v>507.5</v>
      </c>
      <c r="O18" s="11"/>
      <c r="P18" s="17">
        <f t="shared" si="5"/>
        <v>134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 customHeight="1" x14ac:dyDescent="0.25">
      <c r="A19" s="6"/>
      <c r="B19" s="30">
        <v>10</v>
      </c>
      <c r="C19" s="47" t="s">
        <v>48</v>
      </c>
      <c r="D19" s="31" t="s">
        <v>12</v>
      </c>
      <c r="E19" s="28">
        <v>8.5</v>
      </c>
      <c r="F19" s="58">
        <v>191</v>
      </c>
      <c r="G19" s="29">
        <f t="shared" si="0"/>
        <v>1623.5</v>
      </c>
      <c r="H19" s="1"/>
      <c r="I19" s="16">
        <f t="shared" si="1"/>
        <v>10</v>
      </c>
      <c r="J19" s="32" t="str">
        <f t="shared" si="2"/>
        <v>Колпачек для штыревых изоляторов, К-6  ТУ-3493-01-45649212-2000</v>
      </c>
      <c r="K19" s="12"/>
      <c r="L19" s="12"/>
      <c r="M19" s="17" t="str">
        <f t="shared" si="3"/>
        <v>шт.</v>
      </c>
      <c r="N19" s="20">
        <f t="shared" si="4"/>
        <v>8.5</v>
      </c>
      <c r="O19" s="11"/>
      <c r="P19" s="17">
        <f t="shared" si="5"/>
        <v>191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30">
        <v>11</v>
      </c>
      <c r="C20" s="47" t="s">
        <v>49</v>
      </c>
      <c r="D20" s="31" t="s">
        <v>12</v>
      </c>
      <c r="E20" s="28">
        <v>8.6</v>
      </c>
      <c r="F20" s="59">
        <v>1476</v>
      </c>
      <c r="G20" s="29">
        <f t="shared" si="0"/>
        <v>12693.6</v>
      </c>
      <c r="H20" s="1"/>
      <c r="I20" s="16">
        <f t="shared" si="1"/>
        <v>11</v>
      </c>
      <c r="J20" s="32" t="str">
        <f t="shared" si="2"/>
        <v>Колпачки полиэтиленовый, К-7  ТУ-3493-01-45649212-2000</v>
      </c>
      <c r="K20" s="12"/>
      <c r="L20" s="12"/>
      <c r="M20" s="17" t="str">
        <f t="shared" si="3"/>
        <v>шт.</v>
      </c>
      <c r="N20" s="20">
        <f t="shared" si="4"/>
        <v>8.6</v>
      </c>
      <c r="O20" s="11"/>
      <c r="P20" s="17">
        <f t="shared" si="5"/>
        <v>1476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6"/>
      <c r="B21" s="30">
        <v>12</v>
      </c>
      <c r="C21" s="47" t="s">
        <v>50</v>
      </c>
      <c r="D21" s="31" t="s">
        <v>12</v>
      </c>
      <c r="E21" s="28">
        <v>3.3083493589743589</v>
      </c>
      <c r="F21" s="58">
        <v>624</v>
      </c>
      <c r="G21" s="29">
        <f t="shared" si="0"/>
        <v>2064.41</v>
      </c>
      <c r="H21" s="1"/>
      <c r="I21" s="16">
        <f t="shared" si="1"/>
        <v>12</v>
      </c>
      <c r="J21" s="32" t="str">
        <f t="shared" si="2"/>
        <v>Колпачки полиэтиленовый, К-5  ТУ-3493-01-45649212-2000</v>
      </c>
      <c r="K21" s="12"/>
      <c r="L21" s="12"/>
      <c r="M21" s="17" t="str">
        <f t="shared" si="3"/>
        <v>шт.</v>
      </c>
      <c r="N21" s="20">
        <f t="shared" si="4"/>
        <v>3.3083493589743589</v>
      </c>
      <c r="O21" s="11"/>
      <c r="P21" s="17">
        <f t="shared" si="5"/>
        <v>624</v>
      </c>
      <c r="Q21" s="18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6"/>
      <c r="B22" s="30">
        <v>13</v>
      </c>
      <c r="C22" s="47" t="s">
        <v>51</v>
      </c>
      <c r="D22" s="31" t="s">
        <v>12</v>
      </c>
      <c r="E22" s="28">
        <v>260.83336633663367</v>
      </c>
      <c r="F22" s="58">
        <v>101</v>
      </c>
      <c r="G22" s="29">
        <f t="shared" si="0"/>
        <v>26344.170000000002</v>
      </c>
      <c r="H22" s="1"/>
      <c r="I22" s="16">
        <f t="shared" si="1"/>
        <v>13</v>
      </c>
      <c r="J22" s="32" t="str">
        <f t="shared" si="2"/>
        <v>Колпачок, КП-34</v>
      </c>
      <c r="K22" s="12"/>
      <c r="L22" s="12"/>
      <c r="M22" s="17" t="str">
        <f t="shared" si="3"/>
        <v>шт.</v>
      </c>
      <c r="N22" s="20">
        <f t="shared" si="4"/>
        <v>260.83336633663367</v>
      </c>
      <c r="O22" s="11"/>
      <c r="P22" s="17">
        <f t="shared" si="5"/>
        <v>101</v>
      </c>
      <c r="Q22" s="1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customHeight="1" x14ac:dyDescent="0.25">
      <c r="A23" s="6"/>
      <c r="B23" s="30">
        <v>14</v>
      </c>
      <c r="C23" s="47" t="s">
        <v>52</v>
      </c>
      <c r="D23" s="31" t="s">
        <v>12</v>
      </c>
      <c r="E23" s="28">
        <v>9.4499999999999993</v>
      </c>
      <c r="F23" s="58">
        <v>50</v>
      </c>
      <c r="G23" s="29">
        <f t="shared" si="0"/>
        <v>472.49999999999994</v>
      </c>
      <c r="H23" s="1"/>
      <c r="I23" s="16">
        <f t="shared" si="1"/>
        <v>14</v>
      </c>
      <c r="J23" s="32" t="str">
        <f t="shared" si="2"/>
        <v>Колпачок, К-9 ТУ-3493-01-45649212-2000</v>
      </c>
      <c r="K23" s="12"/>
      <c r="L23" s="12"/>
      <c r="M23" s="17" t="str">
        <f t="shared" si="3"/>
        <v>шт.</v>
      </c>
      <c r="N23" s="20">
        <f t="shared" si="4"/>
        <v>9.4499999999999993</v>
      </c>
      <c r="O23" s="11"/>
      <c r="P23" s="17">
        <f t="shared" si="5"/>
        <v>50</v>
      </c>
      <c r="Q23" s="18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 customHeight="1" x14ac:dyDescent="0.25">
      <c r="A24" s="6"/>
      <c r="B24" s="30">
        <v>15</v>
      </c>
      <c r="C24" s="47" t="s">
        <v>53</v>
      </c>
      <c r="D24" s="31" t="s">
        <v>12</v>
      </c>
      <c r="E24" s="28">
        <v>9.4499999999999993</v>
      </c>
      <c r="F24" s="58">
        <v>150</v>
      </c>
      <c r="G24" s="29">
        <f t="shared" si="0"/>
        <v>1417.5</v>
      </c>
      <c r="H24" s="1"/>
      <c r="I24" s="16">
        <f t="shared" si="1"/>
        <v>15</v>
      </c>
      <c r="J24" s="32" t="str">
        <f t="shared" si="2"/>
        <v>Колпачок полиэтиленовый, К-10 ТУ-3493-01-45649212-2000</v>
      </c>
      <c r="K24" s="12"/>
      <c r="L24" s="12"/>
      <c r="M24" s="17" t="str">
        <f t="shared" si="3"/>
        <v>шт.</v>
      </c>
      <c r="N24" s="20">
        <f t="shared" si="4"/>
        <v>9.4499999999999993</v>
      </c>
      <c r="O24" s="11"/>
      <c r="P24" s="17">
        <f t="shared" si="5"/>
        <v>150</v>
      </c>
      <c r="Q24" s="18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 x14ac:dyDescent="0.25">
      <c r="A25" s="6"/>
      <c r="B25" s="30">
        <v>16</v>
      </c>
      <c r="C25" s="47" t="s">
        <v>54</v>
      </c>
      <c r="D25" s="31" t="s">
        <v>12</v>
      </c>
      <c r="E25" s="28">
        <v>1701</v>
      </c>
      <c r="F25" s="58">
        <v>15</v>
      </c>
      <c r="G25" s="29">
        <f t="shared" si="0"/>
        <v>25515</v>
      </c>
      <c r="H25" s="1"/>
      <c r="I25" s="16">
        <f t="shared" si="1"/>
        <v>16</v>
      </c>
      <c r="J25" s="32" t="str">
        <f t="shared" si="2"/>
        <v>Устройство защиты птич от порожения эл. током, ЗП-АП5-2</v>
      </c>
      <c r="K25" s="12"/>
      <c r="L25" s="12"/>
      <c r="M25" s="17" t="str">
        <f t="shared" si="3"/>
        <v>шт.</v>
      </c>
      <c r="N25" s="20">
        <f t="shared" si="4"/>
        <v>1701</v>
      </c>
      <c r="O25" s="11"/>
      <c r="P25" s="17">
        <f t="shared" si="5"/>
        <v>15</v>
      </c>
      <c r="Q25" s="18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customHeight="1" x14ac:dyDescent="0.25">
      <c r="A26" s="6"/>
      <c r="B26" s="30">
        <v>17</v>
      </c>
      <c r="C26" s="47" t="s">
        <v>55</v>
      </c>
      <c r="D26" s="31" t="s">
        <v>12</v>
      </c>
      <c r="E26" s="28">
        <v>1228.5</v>
      </c>
      <c r="F26" s="58">
        <v>345</v>
      </c>
      <c r="G26" s="29">
        <f t="shared" si="0"/>
        <v>423832.5</v>
      </c>
      <c r="H26" s="1"/>
      <c r="I26" s="16">
        <f t="shared" si="1"/>
        <v>17</v>
      </c>
      <c r="J26" s="32" t="str">
        <f t="shared" si="2"/>
        <v>Устройство птицезащитное, ПЗУ-4/13</v>
      </c>
      <c r="K26" s="12"/>
      <c r="L26" s="12"/>
      <c r="M26" s="17" t="str">
        <f t="shared" si="3"/>
        <v>шт.</v>
      </c>
      <c r="N26" s="20">
        <f t="shared" si="4"/>
        <v>1228.5</v>
      </c>
      <c r="O26" s="11"/>
      <c r="P26" s="17">
        <f t="shared" si="5"/>
        <v>345</v>
      </c>
      <c r="Q26" s="18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6"/>
      <c r="B27" s="63" t="s">
        <v>25</v>
      </c>
      <c r="C27" s="64"/>
      <c r="D27" s="11"/>
      <c r="E27" s="11"/>
      <c r="F27" s="35"/>
      <c r="G27" s="33">
        <f>SUM(G10:G26)</f>
        <v>2072552.63</v>
      </c>
      <c r="H27" s="1"/>
      <c r="I27" s="16"/>
      <c r="J27" s="27"/>
      <c r="K27" s="12"/>
      <c r="L27" s="12"/>
      <c r="M27" s="17"/>
      <c r="N27" s="20"/>
      <c r="O27" s="11"/>
      <c r="P27" s="17"/>
      <c r="Q27" s="18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x14ac:dyDescent="0.25">
      <c r="A28" s="6"/>
      <c r="B28" s="93" t="s">
        <v>26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5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6"/>
      <c r="B29" s="30">
        <v>1</v>
      </c>
      <c r="C29" s="47" t="s">
        <v>60</v>
      </c>
      <c r="D29" s="36" t="s">
        <v>12</v>
      </c>
      <c r="E29" s="36">
        <v>831.25</v>
      </c>
      <c r="F29" s="58">
        <v>160</v>
      </c>
      <c r="G29" s="37">
        <f>E29*F29</f>
        <v>133000</v>
      </c>
      <c r="H29" s="1"/>
      <c r="I29" s="16">
        <f>B29</f>
        <v>1</v>
      </c>
      <c r="J29" s="27" t="str">
        <f t="shared" ref="J29:J42" si="7">C29</f>
        <v>Изолятор, ШС-20УД ГОСТ 1232-82.</v>
      </c>
      <c r="K29" s="12"/>
      <c r="L29" s="12"/>
      <c r="M29" s="17" t="str">
        <f>D29</f>
        <v>шт.</v>
      </c>
      <c r="N29" s="20">
        <f t="shared" ref="N29:N42" si="8">E29</f>
        <v>831.25</v>
      </c>
      <c r="O29" s="11"/>
      <c r="P29" s="17">
        <f t="shared" ref="P29:P42" si="9">F29</f>
        <v>160</v>
      </c>
      <c r="Q29" s="18">
        <f t="shared" ref="Q29:Q42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6"/>
      <c r="B30" s="30">
        <v>2</v>
      </c>
      <c r="C30" s="47" t="s">
        <v>61</v>
      </c>
      <c r="D30" s="36" t="s">
        <v>12</v>
      </c>
      <c r="E30" s="36">
        <v>656.25</v>
      </c>
      <c r="F30" s="58">
        <v>623</v>
      </c>
      <c r="G30" s="37">
        <f t="shared" ref="G30:G42" si="11">E30*F30</f>
        <v>408843.75</v>
      </c>
      <c r="H30" s="1"/>
      <c r="I30" s="16">
        <f t="shared" ref="I30:I42" si="12">B30</f>
        <v>2</v>
      </c>
      <c r="J30" s="27" t="str">
        <f t="shared" si="7"/>
        <v>Изолятор, ШС 20ЕД ГОСТ 1232-82.</v>
      </c>
      <c r="K30" s="12"/>
      <c r="L30" s="12"/>
      <c r="M30" s="17" t="str">
        <f t="shared" ref="M30:M42" si="13">D30</f>
        <v>шт.</v>
      </c>
      <c r="N30" s="20">
        <f t="shared" si="8"/>
        <v>656.25</v>
      </c>
      <c r="O30" s="11"/>
      <c r="P30" s="17">
        <f t="shared" si="9"/>
        <v>623</v>
      </c>
      <c r="Q30" s="18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6"/>
      <c r="B31" s="30">
        <v>3</v>
      </c>
      <c r="C31" s="47" t="s">
        <v>62</v>
      </c>
      <c r="D31" s="36" t="s">
        <v>12</v>
      </c>
      <c r="E31" s="36">
        <v>507.5</v>
      </c>
      <c r="F31" s="59">
        <v>1139</v>
      </c>
      <c r="G31" s="37">
        <f t="shared" si="11"/>
        <v>578042.5</v>
      </c>
      <c r="H31" s="1"/>
      <c r="I31" s="16">
        <f t="shared" si="12"/>
        <v>3</v>
      </c>
      <c r="J31" s="27" t="str">
        <f t="shared" si="7"/>
        <v>Изолятор, ШС 10 ЕД ТУ 3493-187-76935199.</v>
      </c>
      <c r="K31" s="12"/>
      <c r="L31" s="12"/>
      <c r="M31" s="17" t="str">
        <f t="shared" si="13"/>
        <v>шт.</v>
      </c>
      <c r="N31" s="20">
        <f t="shared" si="8"/>
        <v>507.5</v>
      </c>
      <c r="O31" s="11"/>
      <c r="P31" s="17">
        <f t="shared" si="9"/>
        <v>1139</v>
      </c>
      <c r="Q31" s="18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6"/>
      <c r="B32" s="30">
        <v>4</v>
      </c>
      <c r="C32" s="47" t="s">
        <v>40</v>
      </c>
      <c r="D32" s="36" t="s">
        <v>12</v>
      </c>
      <c r="E32" s="36">
        <v>55.37500192529842</v>
      </c>
      <c r="F32" s="59">
        <v>2597</v>
      </c>
      <c r="G32" s="37">
        <f t="shared" si="11"/>
        <v>143808.88</v>
      </c>
      <c r="H32" s="1"/>
      <c r="I32" s="16">
        <f t="shared" si="12"/>
        <v>4</v>
      </c>
      <c r="J32" s="27" t="str">
        <f t="shared" si="7"/>
        <v>Изолятор  фарфоровый, ТФ-20   ГОСТ 1232-82</v>
      </c>
      <c r="K32" s="12"/>
      <c r="L32" s="12"/>
      <c r="M32" s="17" t="str">
        <f t="shared" si="13"/>
        <v>шт.</v>
      </c>
      <c r="N32" s="20">
        <f t="shared" si="8"/>
        <v>55.37500192529842</v>
      </c>
      <c r="O32" s="11"/>
      <c r="P32" s="17">
        <f t="shared" si="9"/>
        <v>2597</v>
      </c>
      <c r="Q32" s="18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 s="6"/>
      <c r="B33" s="30">
        <v>5</v>
      </c>
      <c r="C33" s="47" t="s">
        <v>43</v>
      </c>
      <c r="D33" s="36" t="s">
        <v>12</v>
      </c>
      <c r="E33" s="36">
        <v>1134</v>
      </c>
      <c r="F33" s="58">
        <v>488</v>
      </c>
      <c r="G33" s="37">
        <f t="shared" si="11"/>
        <v>553392</v>
      </c>
      <c r="H33" s="1"/>
      <c r="I33" s="16">
        <f t="shared" si="12"/>
        <v>5</v>
      </c>
      <c r="J33" s="27" t="str">
        <f t="shared" si="7"/>
        <v>Изолятор подвесной стеклянный, ПС-120Б ГОСТ 6490-93</v>
      </c>
      <c r="K33" s="12"/>
      <c r="L33" s="12"/>
      <c r="M33" s="17" t="str">
        <f t="shared" si="13"/>
        <v>шт.</v>
      </c>
      <c r="N33" s="20">
        <f t="shared" si="8"/>
        <v>1134</v>
      </c>
      <c r="O33" s="11"/>
      <c r="P33" s="17">
        <f t="shared" si="9"/>
        <v>488</v>
      </c>
      <c r="Q33" s="18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 s="6"/>
      <c r="B34" s="30">
        <v>6</v>
      </c>
      <c r="C34" s="47" t="s">
        <v>57</v>
      </c>
      <c r="D34" s="36" t="s">
        <v>12</v>
      </c>
      <c r="E34" s="36">
        <v>1048.95</v>
      </c>
      <c r="F34" s="58">
        <v>50</v>
      </c>
      <c r="G34" s="37">
        <f t="shared" si="11"/>
        <v>52447.5</v>
      </c>
      <c r="H34" s="1"/>
      <c r="I34" s="16">
        <f t="shared" si="12"/>
        <v>6</v>
      </c>
      <c r="J34" s="27" t="str">
        <f t="shared" si="7"/>
        <v>Изолятор подвесной стеклянный , ПСД-70Е  212  ГОСТ 6490-93</v>
      </c>
      <c r="K34" s="12"/>
      <c r="L34" s="12"/>
      <c r="M34" s="17" t="str">
        <f t="shared" si="13"/>
        <v>шт.</v>
      </c>
      <c r="N34" s="20">
        <f t="shared" si="8"/>
        <v>1048.95</v>
      </c>
      <c r="O34" s="11"/>
      <c r="P34" s="17">
        <f t="shared" si="9"/>
        <v>50</v>
      </c>
      <c r="Q34" s="18">
        <f t="shared" si="10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 s="6"/>
      <c r="B35" s="30">
        <v>7</v>
      </c>
      <c r="C35" s="47" t="s">
        <v>44</v>
      </c>
      <c r="D35" s="36" t="s">
        <v>12</v>
      </c>
      <c r="E35" s="36">
        <v>700</v>
      </c>
      <c r="F35" s="59">
        <v>2815</v>
      </c>
      <c r="G35" s="37">
        <f t="shared" si="11"/>
        <v>1970500</v>
      </c>
      <c r="H35" s="1"/>
      <c r="I35" s="16">
        <f t="shared" si="12"/>
        <v>7</v>
      </c>
      <c r="J35" s="27" t="str">
        <f t="shared" si="7"/>
        <v>Изолятор подвесной стеклянный, ПС-70Е  212 ГОСТ 6490-93</v>
      </c>
      <c r="K35" s="12"/>
      <c r="L35" s="12"/>
      <c r="M35" s="17" t="str">
        <f t="shared" si="13"/>
        <v>шт.</v>
      </c>
      <c r="N35" s="20">
        <f t="shared" si="8"/>
        <v>700</v>
      </c>
      <c r="O35" s="11"/>
      <c r="P35" s="17">
        <f t="shared" si="9"/>
        <v>2815</v>
      </c>
      <c r="Q35" s="18">
        <f t="shared" si="10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6"/>
      <c r="B36" s="30">
        <v>8</v>
      </c>
      <c r="C36" s="47" t="s">
        <v>47</v>
      </c>
      <c r="D36" s="36" t="s">
        <v>12</v>
      </c>
      <c r="E36" s="36">
        <v>507.5</v>
      </c>
      <c r="F36" s="59">
        <v>1126</v>
      </c>
      <c r="G36" s="37">
        <f t="shared" si="11"/>
        <v>571445</v>
      </c>
      <c r="H36" s="1"/>
      <c r="I36" s="16">
        <f t="shared" si="12"/>
        <v>8</v>
      </c>
      <c r="J36" s="27" t="str">
        <f t="shared" si="7"/>
        <v>Изолятор штыревой, ШС-10Е  ГОСТ1232-82</v>
      </c>
      <c r="K36" s="12"/>
      <c r="L36" s="12"/>
      <c r="M36" s="17" t="str">
        <f t="shared" si="13"/>
        <v>шт.</v>
      </c>
      <c r="N36" s="20">
        <f t="shared" si="8"/>
        <v>507.5</v>
      </c>
      <c r="O36" s="11"/>
      <c r="P36" s="17">
        <f t="shared" si="9"/>
        <v>1126</v>
      </c>
      <c r="Q36" s="18">
        <f t="shared" si="10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6"/>
      <c r="B37" s="30">
        <v>9</v>
      </c>
      <c r="C37" s="47" t="s">
        <v>58</v>
      </c>
      <c r="D37" s="36" t="s">
        <v>12</v>
      </c>
      <c r="E37" s="36">
        <v>491.4</v>
      </c>
      <c r="F37" s="58">
        <v>178</v>
      </c>
      <c r="G37" s="37">
        <f t="shared" si="11"/>
        <v>87469.2</v>
      </c>
      <c r="H37" s="1"/>
      <c r="I37" s="16">
        <f t="shared" si="12"/>
        <v>9</v>
      </c>
      <c r="J37" s="27" t="str">
        <f t="shared" si="7"/>
        <v>Изолятор штыревой стеклянный, ШС-20УО ГОСТ 1232-82</v>
      </c>
      <c r="K37" s="12"/>
      <c r="L37" s="12"/>
      <c r="M37" s="17" t="str">
        <f t="shared" si="13"/>
        <v>шт.</v>
      </c>
      <c r="N37" s="20">
        <f t="shared" si="8"/>
        <v>491.4</v>
      </c>
      <c r="O37" s="11"/>
      <c r="P37" s="17">
        <f t="shared" si="9"/>
        <v>178</v>
      </c>
      <c r="Q37" s="18">
        <f t="shared" si="10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6"/>
      <c r="B38" s="30">
        <v>10</v>
      </c>
      <c r="C38" s="47" t="s">
        <v>63</v>
      </c>
      <c r="D38" s="36" t="s">
        <v>12</v>
      </c>
      <c r="E38" s="36">
        <v>507.5</v>
      </c>
      <c r="F38" s="59">
        <v>1042</v>
      </c>
      <c r="G38" s="37">
        <f t="shared" si="11"/>
        <v>528815</v>
      </c>
      <c r="H38" s="1"/>
      <c r="I38" s="16">
        <f t="shared" si="12"/>
        <v>10</v>
      </c>
      <c r="J38" s="27" t="str">
        <f t="shared" si="7"/>
        <v>Изоляторы штыревойный, ШС-10Д ГОСТ 1232-82.</v>
      </c>
      <c r="K38" s="12"/>
      <c r="L38" s="12"/>
      <c r="M38" s="17" t="str">
        <f t="shared" si="13"/>
        <v>шт.</v>
      </c>
      <c r="N38" s="20">
        <f t="shared" si="8"/>
        <v>507.5</v>
      </c>
      <c r="O38" s="11"/>
      <c r="P38" s="17">
        <f t="shared" si="9"/>
        <v>1042</v>
      </c>
      <c r="Q38" s="18">
        <f t="shared" si="10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 s="6"/>
      <c r="B39" s="30">
        <v>11</v>
      </c>
      <c r="C39" s="47" t="s">
        <v>48</v>
      </c>
      <c r="D39" s="36" t="s">
        <v>12</v>
      </c>
      <c r="E39" s="36">
        <v>8.5</v>
      </c>
      <c r="F39" s="59">
        <v>1458</v>
      </c>
      <c r="G39" s="37">
        <f t="shared" si="11"/>
        <v>12393</v>
      </c>
      <c r="H39" s="1"/>
      <c r="I39" s="16">
        <f t="shared" si="12"/>
        <v>11</v>
      </c>
      <c r="J39" s="27" t="str">
        <f t="shared" si="7"/>
        <v>Колпачек для штыревых изоляторов, К-6  ТУ-3493-01-45649212-2000</v>
      </c>
      <c r="K39" s="12"/>
      <c r="L39" s="12"/>
      <c r="M39" s="17" t="str">
        <f t="shared" si="13"/>
        <v>шт.</v>
      </c>
      <c r="N39" s="20">
        <f t="shared" si="8"/>
        <v>8.5</v>
      </c>
      <c r="O39" s="11"/>
      <c r="P39" s="17">
        <f t="shared" si="9"/>
        <v>1458</v>
      </c>
      <c r="Q39" s="18">
        <f t="shared" si="10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 s="6"/>
      <c r="B40" s="30">
        <v>12</v>
      </c>
      <c r="C40" s="47" t="s">
        <v>49</v>
      </c>
      <c r="D40" s="36" t="s">
        <v>12</v>
      </c>
      <c r="E40" s="36">
        <v>8.6000000000000014</v>
      </c>
      <c r="F40" s="59">
        <v>4453</v>
      </c>
      <c r="G40" s="37">
        <f t="shared" si="11"/>
        <v>38295.800000000003</v>
      </c>
      <c r="H40" s="1"/>
      <c r="I40" s="16">
        <f t="shared" si="12"/>
        <v>12</v>
      </c>
      <c r="J40" s="27" t="str">
        <f t="shared" si="7"/>
        <v>Колпачки полиэтиленовый, К-7  ТУ-3493-01-45649212-2000</v>
      </c>
      <c r="K40" s="12"/>
      <c r="L40" s="12"/>
      <c r="M40" s="17" t="str">
        <f t="shared" si="13"/>
        <v>шт.</v>
      </c>
      <c r="N40" s="20">
        <f t="shared" si="8"/>
        <v>8.6000000000000014</v>
      </c>
      <c r="O40" s="11"/>
      <c r="P40" s="17">
        <f t="shared" si="9"/>
        <v>4453</v>
      </c>
      <c r="Q40" s="18">
        <f t="shared" si="10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6"/>
      <c r="B41" s="30">
        <v>13</v>
      </c>
      <c r="C41" s="47" t="s">
        <v>50</v>
      </c>
      <c r="D41" s="36" t="s">
        <v>12</v>
      </c>
      <c r="E41" s="36">
        <v>3.3083106706614429</v>
      </c>
      <c r="F41" s="59">
        <v>4339</v>
      </c>
      <c r="G41" s="37">
        <f t="shared" si="11"/>
        <v>14354.76</v>
      </c>
      <c r="H41" s="1"/>
      <c r="I41" s="16">
        <f t="shared" si="12"/>
        <v>13</v>
      </c>
      <c r="J41" s="27" t="str">
        <f t="shared" si="7"/>
        <v>Колпачки полиэтиленовый, К-5  ТУ-3493-01-45649212-2000</v>
      </c>
      <c r="K41" s="12"/>
      <c r="L41" s="12"/>
      <c r="M41" s="17" t="str">
        <f t="shared" si="13"/>
        <v>шт.</v>
      </c>
      <c r="N41" s="20">
        <f t="shared" si="8"/>
        <v>3.3083106706614429</v>
      </c>
      <c r="O41" s="11"/>
      <c r="P41" s="17">
        <f t="shared" si="9"/>
        <v>4339</v>
      </c>
      <c r="Q41" s="18">
        <f t="shared" si="10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 s="6"/>
      <c r="B42" s="30">
        <v>14</v>
      </c>
      <c r="C42" s="47" t="s">
        <v>52</v>
      </c>
      <c r="D42" s="36" t="s">
        <v>12</v>
      </c>
      <c r="E42" s="36">
        <v>9.4500000000000011</v>
      </c>
      <c r="F42" s="58">
        <v>27</v>
      </c>
      <c r="G42" s="37">
        <f t="shared" si="11"/>
        <v>255.15000000000003</v>
      </c>
      <c r="H42" s="1"/>
      <c r="I42" s="16">
        <f t="shared" si="12"/>
        <v>14</v>
      </c>
      <c r="J42" s="27" t="str">
        <f t="shared" si="7"/>
        <v>Колпачок, К-9 ТУ-3493-01-45649212-2000</v>
      </c>
      <c r="K42" s="12"/>
      <c r="L42" s="12"/>
      <c r="M42" s="17" t="str">
        <f t="shared" si="13"/>
        <v>шт.</v>
      </c>
      <c r="N42" s="20">
        <f t="shared" si="8"/>
        <v>9.4500000000000011</v>
      </c>
      <c r="O42" s="11"/>
      <c r="P42" s="17">
        <f t="shared" si="9"/>
        <v>27</v>
      </c>
      <c r="Q42" s="18">
        <f t="shared" si="10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 s="6"/>
      <c r="B43" s="61" t="s">
        <v>27</v>
      </c>
      <c r="C43" s="62"/>
      <c r="D43" s="38"/>
      <c r="E43" s="38"/>
      <c r="F43" s="39"/>
      <c r="G43" s="40">
        <f>SUM(G29:G42)</f>
        <v>5093062.54</v>
      </c>
      <c r="H43" s="1"/>
      <c r="I43" s="41"/>
      <c r="J43" s="42"/>
      <c r="K43" s="24"/>
      <c r="L43" s="24"/>
      <c r="M43" s="43"/>
      <c r="N43" s="44"/>
      <c r="O43" s="45"/>
      <c r="P43" s="43"/>
      <c r="Q43" s="46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x14ac:dyDescent="0.25">
      <c r="A44" s="6"/>
      <c r="B44" s="99" t="s">
        <v>28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x14ac:dyDescent="0.25">
      <c r="A45" s="6"/>
      <c r="B45" s="96" t="s">
        <v>29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8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6"/>
      <c r="B46" s="30">
        <v>1</v>
      </c>
      <c r="C46" s="47" t="s">
        <v>56</v>
      </c>
      <c r="D46" s="31" t="s">
        <v>12</v>
      </c>
      <c r="E46" s="28">
        <v>656.25</v>
      </c>
      <c r="F46" s="58">
        <v>69</v>
      </c>
      <c r="G46" s="29">
        <f t="shared" ref="G46:G52" si="14">E46*F46</f>
        <v>45281.25</v>
      </c>
      <c r="H46" s="1"/>
      <c r="I46" s="16">
        <f>B46</f>
        <v>1</v>
      </c>
      <c r="J46" s="27" t="str">
        <f t="shared" ref="J46:J52" si="15">C46</f>
        <v>Изолятор, ШС 20ЕД</v>
      </c>
      <c r="K46" s="12"/>
      <c r="L46" s="12"/>
      <c r="M46" s="17" t="str">
        <f t="shared" ref="M46:N52" si="16">D46</f>
        <v>шт.</v>
      </c>
      <c r="N46" s="20">
        <f t="shared" si="16"/>
        <v>656.25</v>
      </c>
      <c r="O46" s="11"/>
      <c r="P46" s="17">
        <f t="shared" ref="P46:P52" si="17">F46</f>
        <v>69</v>
      </c>
      <c r="Q46" s="18">
        <f t="shared" ref="Q46:Q51" si="18">O46*P46</f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30">
        <v>2</v>
      </c>
      <c r="C47" s="47" t="s">
        <v>39</v>
      </c>
      <c r="D47" s="31" t="s">
        <v>12</v>
      </c>
      <c r="E47" s="28">
        <v>507.5</v>
      </c>
      <c r="F47" s="58">
        <v>173</v>
      </c>
      <c r="G47" s="29">
        <f t="shared" si="14"/>
        <v>87797.5</v>
      </c>
      <c r="H47" s="1"/>
      <c r="I47" s="16">
        <f t="shared" ref="I47:I52" si="19">B47</f>
        <v>2</v>
      </c>
      <c r="J47" s="27" t="str">
        <f t="shared" si="15"/>
        <v>Изолятор, ШС 10 ЕД</v>
      </c>
      <c r="K47" s="12"/>
      <c r="L47" s="12"/>
      <c r="M47" s="17" t="str">
        <f t="shared" si="16"/>
        <v>шт.</v>
      </c>
      <c r="N47" s="20">
        <f t="shared" si="16"/>
        <v>507.5</v>
      </c>
      <c r="O47" s="11"/>
      <c r="P47" s="17">
        <f t="shared" si="17"/>
        <v>173</v>
      </c>
      <c r="Q47" s="18">
        <f t="shared" si="18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6"/>
      <c r="B48" s="30">
        <v>3</v>
      </c>
      <c r="C48" s="47" t="s">
        <v>44</v>
      </c>
      <c r="D48" s="31" t="s">
        <v>12</v>
      </c>
      <c r="E48" s="28">
        <v>700</v>
      </c>
      <c r="F48" s="58">
        <v>716</v>
      </c>
      <c r="G48" s="29">
        <f t="shared" si="14"/>
        <v>501200</v>
      </c>
      <c r="H48" s="1"/>
      <c r="I48" s="16">
        <f t="shared" si="19"/>
        <v>3</v>
      </c>
      <c r="J48" s="27" t="str">
        <f t="shared" si="15"/>
        <v>Изолятор подвесной стеклянный, ПС-70Е  212 ГОСТ 6490-93</v>
      </c>
      <c r="K48" s="12"/>
      <c r="L48" s="12"/>
      <c r="M48" s="17" t="str">
        <f t="shared" si="16"/>
        <v>шт.</v>
      </c>
      <c r="N48" s="20">
        <f t="shared" si="16"/>
        <v>700</v>
      </c>
      <c r="O48" s="11"/>
      <c r="P48" s="17">
        <f t="shared" si="17"/>
        <v>716</v>
      </c>
      <c r="Q48" s="18">
        <f t="shared" si="18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 s="6"/>
      <c r="B49" s="30">
        <v>4</v>
      </c>
      <c r="C49" s="47" t="s">
        <v>45</v>
      </c>
      <c r="D49" s="31" t="s">
        <v>12</v>
      </c>
      <c r="E49" s="28">
        <v>656.25</v>
      </c>
      <c r="F49" s="58">
        <v>48</v>
      </c>
      <c r="G49" s="29">
        <f t="shared" si="14"/>
        <v>31500</v>
      </c>
      <c r="H49" s="1"/>
      <c r="I49" s="16">
        <f t="shared" si="19"/>
        <v>4</v>
      </c>
      <c r="J49" s="27" t="str">
        <f t="shared" si="15"/>
        <v>Изолятор стеклянный, ШС-20Г</v>
      </c>
      <c r="K49" s="12"/>
      <c r="L49" s="12"/>
      <c r="M49" s="17" t="str">
        <f t="shared" si="16"/>
        <v>шт.</v>
      </c>
      <c r="N49" s="20">
        <f t="shared" si="16"/>
        <v>656.25</v>
      </c>
      <c r="O49" s="11"/>
      <c r="P49" s="17">
        <f t="shared" si="17"/>
        <v>48</v>
      </c>
      <c r="Q49" s="18">
        <f t="shared" si="18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 s="6"/>
      <c r="B50" s="30">
        <v>5</v>
      </c>
      <c r="C50" s="47" t="s">
        <v>46</v>
      </c>
      <c r="D50" s="31" t="s">
        <v>12</v>
      </c>
      <c r="E50" s="28">
        <v>486.48339999999996</v>
      </c>
      <c r="F50" s="58">
        <v>50</v>
      </c>
      <c r="G50" s="29">
        <f t="shared" si="14"/>
        <v>24324.17</v>
      </c>
      <c r="H50" s="1"/>
      <c r="I50" s="16">
        <f t="shared" si="19"/>
        <v>5</v>
      </c>
      <c r="J50" s="27" t="str">
        <f t="shared" si="15"/>
        <v>Изолятор штыревой, ШФ-20УО ГОСТ 1232-82</v>
      </c>
      <c r="K50" s="12"/>
      <c r="L50" s="12"/>
      <c r="M50" s="17" t="str">
        <f t="shared" si="16"/>
        <v>шт.</v>
      </c>
      <c r="N50" s="20">
        <f t="shared" si="16"/>
        <v>486.48339999999996</v>
      </c>
      <c r="O50" s="11"/>
      <c r="P50" s="17">
        <f t="shared" si="17"/>
        <v>50</v>
      </c>
      <c r="Q50" s="18">
        <f t="shared" si="18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 s="6"/>
      <c r="B51" s="30">
        <v>6</v>
      </c>
      <c r="C51" s="47" t="s">
        <v>49</v>
      </c>
      <c r="D51" s="31" t="s">
        <v>12</v>
      </c>
      <c r="E51" s="28">
        <v>8.6</v>
      </c>
      <c r="F51" s="58">
        <v>104</v>
      </c>
      <c r="G51" s="29">
        <f t="shared" si="14"/>
        <v>894.4</v>
      </c>
      <c r="H51" s="1"/>
      <c r="I51" s="16">
        <f t="shared" si="19"/>
        <v>6</v>
      </c>
      <c r="J51" s="27" t="str">
        <f t="shared" si="15"/>
        <v>Колпачки полиэтиленовый, К-7  ТУ-3493-01-45649212-2000</v>
      </c>
      <c r="K51" s="12"/>
      <c r="L51" s="12"/>
      <c r="M51" s="17" t="str">
        <f t="shared" si="16"/>
        <v>шт.</v>
      </c>
      <c r="N51" s="20">
        <f t="shared" si="16"/>
        <v>8.6</v>
      </c>
      <c r="O51" s="11"/>
      <c r="P51" s="17">
        <f t="shared" si="17"/>
        <v>104</v>
      </c>
      <c r="Q51" s="18">
        <f t="shared" si="18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6"/>
      <c r="B52" s="30">
        <v>7</v>
      </c>
      <c r="C52" s="47" t="s">
        <v>52</v>
      </c>
      <c r="D52" s="31" t="s">
        <v>12</v>
      </c>
      <c r="E52" s="28">
        <v>9.4500000000000011</v>
      </c>
      <c r="F52" s="58">
        <v>54</v>
      </c>
      <c r="G52" s="29">
        <f t="shared" si="14"/>
        <v>510.30000000000007</v>
      </c>
      <c r="H52" s="1"/>
      <c r="I52" s="16">
        <f t="shared" si="19"/>
        <v>7</v>
      </c>
      <c r="J52" s="27" t="str">
        <f t="shared" si="15"/>
        <v>Колпачок, К-9 ТУ-3493-01-45649212-2000</v>
      </c>
      <c r="K52" s="12"/>
      <c r="L52" s="12"/>
      <c r="M52" s="17" t="str">
        <f t="shared" si="16"/>
        <v>шт.</v>
      </c>
      <c r="N52" s="20">
        <f t="shared" si="16"/>
        <v>9.4500000000000011</v>
      </c>
      <c r="O52" s="11"/>
      <c r="P52" s="17">
        <f t="shared" si="17"/>
        <v>54</v>
      </c>
      <c r="Q52" s="18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6"/>
      <c r="B53" s="61" t="s">
        <v>31</v>
      </c>
      <c r="C53" s="62"/>
      <c r="D53" s="11"/>
      <c r="E53" s="11"/>
      <c r="F53" s="35"/>
      <c r="G53" s="33">
        <f>SUM(G46:G52)</f>
        <v>691507.62000000011</v>
      </c>
      <c r="H53" s="1"/>
      <c r="I53" s="16"/>
      <c r="J53" s="27"/>
      <c r="K53" s="12"/>
      <c r="L53" s="12"/>
      <c r="M53" s="17"/>
      <c r="N53" s="20"/>
      <c r="O53" s="11"/>
      <c r="P53" s="17"/>
      <c r="Q53" s="18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x14ac:dyDescent="0.25">
      <c r="A54" s="6"/>
      <c r="B54" s="96" t="s">
        <v>32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8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6"/>
      <c r="B55" s="30">
        <v>1</v>
      </c>
      <c r="C55" s="47" t="s">
        <v>44</v>
      </c>
      <c r="D55" s="31" t="s">
        <v>12</v>
      </c>
      <c r="E55" s="28">
        <v>700</v>
      </c>
      <c r="F55" s="58">
        <v>391</v>
      </c>
      <c r="G55" s="29">
        <f t="shared" ref="G55:G57" si="20">E55*F55</f>
        <v>273700</v>
      </c>
      <c r="H55" s="1"/>
      <c r="I55" s="16">
        <f>B55</f>
        <v>1</v>
      </c>
      <c r="J55" s="27" t="str">
        <f t="shared" ref="J55:J57" si="21">C55</f>
        <v>Изолятор подвесной стеклянный, ПС-70Е  212 ГОСТ 6490-93</v>
      </c>
      <c r="K55" s="12"/>
      <c r="L55" s="12"/>
      <c r="M55" s="17" t="str">
        <f t="shared" ref="M55:N57" si="22">D55</f>
        <v>шт.</v>
      </c>
      <c r="N55" s="20">
        <f t="shared" si="22"/>
        <v>700</v>
      </c>
      <c r="O55" s="11"/>
      <c r="P55" s="17">
        <f t="shared" ref="P55:P57" si="23">F55</f>
        <v>391</v>
      </c>
      <c r="Q55" s="18">
        <f t="shared" ref="Q55:Q57" si="24">O55*P55</f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6"/>
      <c r="B56" s="30">
        <v>2</v>
      </c>
      <c r="C56" s="47" t="s">
        <v>58</v>
      </c>
      <c r="D56" s="31" t="s">
        <v>12</v>
      </c>
      <c r="E56" s="28">
        <v>491.4</v>
      </c>
      <c r="F56" s="58">
        <v>30</v>
      </c>
      <c r="G56" s="29">
        <f t="shared" si="20"/>
        <v>14742</v>
      </c>
      <c r="H56" s="1"/>
      <c r="I56" s="16">
        <f t="shared" ref="I56:I57" si="25">B56</f>
        <v>2</v>
      </c>
      <c r="J56" s="27" t="str">
        <f t="shared" si="21"/>
        <v>Изолятор штыревой стеклянный, ШС-20УО ГОСТ 1232-82</v>
      </c>
      <c r="K56" s="12"/>
      <c r="L56" s="12"/>
      <c r="M56" s="17" t="str">
        <f t="shared" si="22"/>
        <v>шт.</v>
      </c>
      <c r="N56" s="20">
        <f t="shared" si="22"/>
        <v>491.4</v>
      </c>
      <c r="O56" s="11"/>
      <c r="P56" s="17">
        <f t="shared" si="23"/>
        <v>30</v>
      </c>
      <c r="Q56" s="18">
        <f t="shared" si="24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6"/>
      <c r="B57" s="30">
        <v>3</v>
      </c>
      <c r="C57" s="47" t="s">
        <v>52</v>
      </c>
      <c r="D57" s="31" t="s">
        <v>12</v>
      </c>
      <c r="E57" s="28">
        <v>9.4499999999999993</v>
      </c>
      <c r="F57" s="58">
        <v>30</v>
      </c>
      <c r="G57" s="29">
        <f t="shared" si="20"/>
        <v>283.5</v>
      </c>
      <c r="H57" s="1"/>
      <c r="I57" s="16">
        <f t="shared" si="25"/>
        <v>3</v>
      </c>
      <c r="J57" s="27" t="str">
        <f t="shared" si="21"/>
        <v>Колпачок, К-9 ТУ-3493-01-45649212-2000</v>
      </c>
      <c r="K57" s="12"/>
      <c r="L57" s="12"/>
      <c r="M57" s="17" t="str">
        <f t="shared" si="22"/>
        <v>шт.</v>
      </c>
      <c r="N57" s="20">
        <f t="shared" si="22"/>
        <v>9.4499999999999993</v>
      </c>
      <c r="O57" s="11"/>
      <c r="P57" s="17">
        <f t="shared" si="23"/>
        <v>30</v>
      </c>
      <c r="Q57" s="18">
        <f t="shared" si="24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6"/>
      <c r="B58" s="61" t="s">
        <v>34</v>
      </c>
      <c r="C58" s="62"/>
      <c r="D58" s="11"/>
      <c r="E58" s="11"/>
      <c r="F58" s="35"/>
      <c r="G58" s="33">
        <f>SUM(G55:G57)</f>
        <v>288725.5</v>
      </c>
      <c r="H58" s="1"/>
      <c r="I58" s="16"/>
      <c r="J58" s="27"/>
      <c r="K58" s="12"/>
      <c r="L58" s="12"/>
      <c r="M58" s="17"/>
      <c r="N58" s="20"/>
      <c r="O58" s="11"/>
      <c r="P58" s="17"/>
      <c r="Q58" s="18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x14ac:dyDescent="0.25">
      <c r="A59" s="6"/>
      <c r="B59" s="104" t="s">
        <v>33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6"/>
      <c r="B60" s="54">
        <v>1</v>
      </c>
      <c r="C60" s="47" t="s">
        <v>39</v>
      </c>
      <c r="D60" s="55" t="s">
        <v>12</v>
      </c>
      <c r="E60" s="56">
        <v>507.5</v>
      </c>
      <c r="F60" s="58">
        <v>152</v>
      </c>
      <c r="G60" s="57">
        <f t="shared" ref="G60:G66" si="26">E60*F60</f>
        <v>77140</v>
      </c>
      <c r="H60" s="1"/>
      <c r="I60" s="48">
        <f>B60</f>
        <v>1</v>
      </c>
      <c r="J60" s="49" t="str">
        <f t="shared" ref="J60:J66" si="27">C60</f>
        <v>Изолятор, ШС 10 ЕД</v>
      </c>
      <c r="K60" s="50"/>
      <c r="L60" s="50"/>
      <c r="M60" s="51" t="str">
        <f t="shared" ref="M60:N66" si="28">D60</f>
        <v>шт.</v>
      </c>
      <c r="N60" s="52">
        <f t="shared" si="28"/>
        <v>507.5</v>
      </c>
      <c r="O60" s="34"/>
      <c r="P60" s="51">
        <f t="shared" ref="P60:P66" si="29">F60</f>
        <v>152</v>
      </c>
      <c r="Q60" s="53">
        <f t="shared" ref="Q60:Q66" si="30">O60*P60</f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6"/>
      <c r="B61" s="30">
        <v>2</v>
      </c>
      <c r="C61" s="47" t="s">
        <v>44</v>
      </c>
      <c r="D61" s="55" t="s">
        <v>12</v>
      </c>
      <c r="E61" s="28">
        <v>700</v>
      </c>
      <c r="F61" s="58">
        <v>185</v>
      </c>
      <c r="G61" s="57">
        <f t="shared" si="26"/>
        <v>129500</v>
      </c>
      <c r="H61" s="1"/>
      <c r="I61" s="48">
        <f t="shared" ref="I61:I66" si="31">B61</f>
        <v>2</v>
      </c>
      <c r="J61" s="49" t="str">
        <f t="shared" si="27"/>
        <v>Изолятор подвесной стеклянный, ПС-70Е  212 ГОСТ 6490-93</v>
      </c>
      <c r="K61" s="12"/>
      <c r="L61" s="12"/>
      <c r="M61" s="51" t="str">
        <f t="shared" si="28"/>
        <v>шт.</v>
      </c>
      <c r="N61" s="52">
        <f t="shared" si="28"/>
        <v>700</v>
      </c>
      <c r="O61" s="11"/>
      <c r="P61" s="51">
        <f t="shared" si="29"/>
        <v>185</v>
      </c>
      <c r="Q61" s="53">
        <f t="shared" si="30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6"/>
      <c r="B62" s="30">
        <v>3</v>
      </c>
      <c r="C62" s="47" t="s">
        <v>46</v>
      </c>
      <c r="D62" s="55" t="s">
        <v>12</v>
      </c>
      <c r="E62" s="28">
        <v>486.48333333333335</v>
      </c>
      <c r="F62" s="58">
        <v>6</v>
      </c>
      <c r="G62" s="57">
        <f t="shared" si="26"/>
        <v>2918.9</v>
      </c>
      <c r="H62" s="1"/>
      <c r="I62" s="48">
        <f t="shared" si="31"/>
        <v>3</v>
      </c>
      <c r="J62" s="49" t="str">
        <f t="shared" si="27"/>
        <v>Изолятор штыревой, ШФ-20УО ГОСТ 1232-82</v>
      </c>
      <c r="K62" s="12"/>
      <c r="L62" s="12"/>
      <c r="M62" s="51" t="str">
        <f t="shared" si="28"/>
        <v>шт.</v>
      </c>
      <c r="N62" s="52">
        <f t="shared" si="28"/>
        <v>486.48333333333335</v>
      </c>
      <c r="O62" s="11"/>
      <c r="P62" s="51">
        <f t="shared" si="29"/>
        <v>6</v>
      </c>
      <c r="Q62" s="53">
        <f t="shared" si="30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6"/>
      <c r="B63" s="30">
        <v>4</v>
      </c>
      <c r="C63" s="47" t="s">
        <v>64</v>
      </c>
      <c r="D63" s="55" t="s">
        <v>12</v>
      </c>
      <c r="E63" s="28">
        <v>507.5</v>
      </c>
      <c r="F63" s="58">
        <v>53</v>
      </c>
      <c r="G63" s="57">
        <f t="shared" si="26"/>
        <v>26897.5</v>
      </c>
      <c r="H63" s="1"/>
      <c r="I63" s="48">
        <f t="shared" si="31"/>
        <v>4</v>
      </c>
      <c r="J63" s="49" t="str">
        <f t="shared" si="27"/>
        <v>Изолятор штыревой, ШС-10Д</v>
      </c>
      <c r="K63" s="12"/>
      <c r="L63" s="12"/>
      <c r="M63" s="51" t="str">
        <f t="shared" si="28"/>
        <v>шт.</v>
      </c>
      <c r="N63" s="52">
        <f t="shared" si="28"/>
        <v>507.5</v>
      </c>
      <c r="O63" s="11"/>
      <c r="P63" s="51">
        <f t="shared" si="29"/>
        <v>53</v>
      </c>
      <c r="Q63" s="53">
        <f t="shared" si="30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6"/>
      <c r="B64" s="30">
        <v>5</v>
      </c>
      <c r="C64" s="47" t="s">
        <v>48</v>
      </c>
      <c r="D64" s="55" t="s">
        <v>12</v>
      </c>
      <c r="E64" s="28">
        <v>8.5</v>
      </c>
      <c r="F64" s="58">
        <v>158</v>
      </c>
      <c r="G64" s="57">
        <f t="shared" si="26"/>
        <v>1343</v>
      </c>
      <c r="H64" s="1"/>
      <c r="I64" s="48">
        <f t="shared" si="31"/>
        <v>5</v>
      </c>
      <c r="J64" s="49" t="str">
        <f t="shared" si="27"/>
        <v>Колпачек для штыревых изоляторов, К-6  ТУ-3493-01-45649212-2000</v>
      </c>
      <c r="K64" s="12"/>
      <c r="L64" s="12"/>
      <c r="M64" s="51" t="str">
        <f t="shared" si="28"/>
        <v>шт.</v>
      </c>
      <c r="N64" s="52">
        <f t="shared" si="28"/>
        <v>8.5</v>
      </c>
      <c r="O64" s="11"/>
      <c r="P64" s="51">
        <f t="shared" si="29"/>
        <v>158</v>
      </c>
      <c r="Q64" s="53">
        <f t="shared" si="30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 s="6"/>
      <c r="B65" s="30">
        <v>6</v>
      </c>
      <c r="C65" s="47" t="s">
        <v>49</v>
      </c>
      <c r="D65" s="55" t="s">
        <v>12</v>
      </c>
      <c r="E65" s="28">
        <v>8.6</v>
      </c>
      <c r="F65" s="58">
        <v>347</v>
      </c>
      <c r="G65" s="57">
        <f t="shared" si="26"/>
        <v>2984.2</v>
      </c>
      <c r="H65" s="1"/>
      <c r="I65" s="48">
        <f t="shared" si="31"/>
        <v>6</v>
      </c>
      <c r="J65" s="49" t="str">
        <f t="shared" si="27"/>
        <v>Колпачки полиэтиленовый, К-7  ТУ-3493-01-45649212-2000</v>
      </c>
      <c r="K65" s="12"/>
      <c r="L65" s="12"/>
      <c r="M65" s="51" t="str">
        <f t="shared" si="28"/>
        <v>шт.</v>
      </c>
      <c r="N65" s="52">
        <f t="shared" si="28"/>
        <v>8.6</v>
      </c>
      <c r="O65" s="11"/>
      <c r="P65" s="51">
        <f t="shared" si="29"/>
        <v>347</v>
      </c>
      <c r="Q65" s="53">
        <f t="shared" si="30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6"/>
      <c r="B66" s="30">
        <v>7</v>
      </c>
      <c r="C66" s="47" t="s">
        <v>59</v>
      </c>
      <c r="D66" s="55" t="s">
        <v>12</v>
      </c>
      <c r="E66" s="28">
        <v>2551.5</v>
      </c>
      <c r="F66" s="58">
        <v>117</v>
      </c>
      <c r="G66" s="57">
        <f t="shared" si="26"/>
        <v>298525.5</v>
      </c>
      <c r="H66" s="1"/>
      <c r="I66" s="48">
        <f t="shared" si="31"/>
        <v>7</v>
      </c>
      <c r="J66" s="49" t="str">
        <f t="shared" si="27"/>
        <v>Устройство птицезащитное, ПЗУ-3/13</v>
      </c>
      <c r="K66" s="12"/>
      <c r="L66" s="12"/>
      <c r="M66" s="51" t="str">
        <f t="shared" si="28"/>
        <v>шт.</v>
      </c>
      <c r="N66" s="52">
        <f t="shared" si="28"/>
        <v>2551.5</v>
      </c>
      <c r="O66" s="11"/>
      <c r="P66" s="51">
        <f t="shared" si="29"/>
        <v>117</v>
      </c>
      <c r="Q66" s="53">
        <f t="shared" si="30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6"/>
      <c r="B67" s="61" t="s">
        <v>30</v>
      </c>
      <c r="C67" s="62"/>
      <c r="D67" s="11"/>
      <c r="E67" s="11"/>
      <c r="F67" s="35"/>
      <c r="G67" s="33">
        <f>SUM(G60:G66)</f>
        <v>539309.1</v>
      </c>
      <c r="H67" s="1"/>
      <c r="I67" s="16"/>
      <c r="J67" s="27"/>
      <c r="K67" s="12"/>
      <c r="L67" s="12"/>
      <c r="M67" s="17"/>
      <c r="N67" s="20"/>
      <c r="O67" s="11"/>
      <c r="P67" s="17"/>
      <c r="Q67" s="18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x14ac:dyDescent="0.25">
      <c r="A68" s="6"/>
      <c r="B68" s="93" t="s">
        <v>35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5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6"/>
      <c r="B69" s="30">
        <v>1</v>
      </c>
      <c r="C69" s="47" t="s">
        <v>56</v>
      </c>
      <c r="D69" s="31" t="s">
        <v>12</v>
      </c>
      <c r="E69" s="28">
        <v>656.25</v>
      </c>
      <c r="F69" s="58">
        <v>20</v>
      </c>
      <c r="G69" s="29">
        <f t="shared" ref="G69:G77" si="32">E69*F69</f>
        <v>13125</v>
      </c>
      <c r="H69" s="1"/>
      <c r="I69" s="16">
        <f>B69</f>
        <v>1</v>
      </c>
      <c r="J69" s="27" t="str">
        <f t="shared" ref="J69:J77" si="33">C69</f>
        <v>Изолятор, ШС 20ЕД</v>
      </c>
      <c r="K69" s="12"/>
      <c r="L69" s="12"/>
      <c r="M69" s="17" t="str">
        <f t="shared" ref="M69:N77" si="34">D69</f>
        <v>шт.</v>
      </c>
      <c r="N69" s="20">
        <f t="shared" si="34"/>
        <v>656.25</v>
      </c>
      <c r="O69" s="11"/>
      <c r="P69" s="17">
        <f t="shared" ref="P69:P77" si="35">F69</f>
        <v>20</v>
      </c>
      <c r="Q69" s="18">
        <f t="shared" ref="Q69:Q77" si="36">O69*P69</f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 s="6"/>
      <c r="B70" s="30">
        <v>2</v>
      </c>
      <c r="C70" s="47" t="s">
        <v>39</v>
      </c>
      <c r="D70" s="31" t="s">
        <v>12</v>
      </c>
      <c r="E70" s="28">
        <v>507.5</v>
      </c>
      <c r="F70" s="58">
        <v>48</v>
      </c>
      <c r="G70" s="29">
        <f t="shared" si="32"/>
        <v>24360</v>
      </c>
      <c r="H70" s="1"/>
      <c r="I70" s="16">
        <f t="shared" ref="I70:I77" si="37">B70</f>
        <v>2</v>
      </c>
      <c r="J70" s="27" t="str">
        <f t="shared" si="33"/>
        <v>Изолятор, ШС 10 ЕД</v>
      </c>
      <c r="K70" s="12"/>
      <c r="L70" s="12"/>
      <c r="M70" s="17" t="str">
        <f t="shared" si="34"/>
        <v>шт.</v>
      </c>
      <c r="N70" s="20">
        <f t="shared" si="34"/>
        <v>507.5</v>
      </c>
      <c r="O70" s="11"/>
      <c r="P70" s="17">
        <f t="shared" si="35"/>
        <v>48</v>
      </c>
      <c r="Q70" s="18">
        <f t="shared" si="36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6"/>
      <c r="B71" s="30">
        <v>3</v>
      </c>
      <c r="C71" s="47" t="s">
        <v>44</v>
      </c>
      <c r="D71" s="31" t="s">
        <v>12</v>
      </c>
      <c r="E71" s="28">
        <v>700</v>
      </c>
      <c r="F71" s="58">
        <v>12</v>
      </c>
      <c r="G71" s="29">
        <f t="shared" si="32"/>
        <v>8400</v>
      </c>
      <c r="H71" s="1"/>
      <c r="I71" s="16">
        <f t="shared" si="37"/>
        <v>3</v>
      </c>
      <c r="J71" s="27" t="str">
        <f t="shared" si="33"/>
        <v>Изолятор подвесной стеклянный, ПС-70Е  212 ГОСТ 6490-93</v>
      </c>
      <c r="K71" s="12"/>
      <c r="L71" s="12"/>
      <c r="M71" s="17" t="str">
        <f t="shared" si="34"/>
        <v>шт.</v>
      </c>
      <c r="N71" s="20">
        <f t="shared" si="34"/>
        <v>700</v>
      </c>
      <c r="O71" s="11"/>
      <c r="P71" s="17">
        <f t="shared" si="35"/>
        <v>12</v>
      </c>
      <c r="Q71" s="18">
        <f t="shared" si="36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6"/>
      <c r="B72" s="30">
        <v>4</v>
      </c>
      <c r="C72" s="47" t="s">
        <v>47</v>
      </c>
      <c r="D72" s="31" t="s">
        <v>12</v>
      </c>
      <c r="E72" s="28">
        <v>507.51499999999999</v>
      </c>
      <c r="F72" s="58">
        <v>6</v>
      </c>
      <c r="G72" s="29">
        <f t="shared" si="32"/>
        <v>3045.09</v>
      </c>
      <c r="H72" s="1"/>
      <c r="I72" s="16">
        <f t="shared" si="37"/>
        <v>4</v>
      </c>
      <c r="J72" s="27" t="str">
        <f t="shared" si="33"/>
        <v>Изолятор штыревой, ШС-10Е  ГОСТ1232-82</v>
      </c>
      <c r="K72" s="12"/>
      <c r="L72" s="12"/>
      <c r="M72" s="17" t="str">
        <f t="shared" si="34"/>
        <v>шт.</v>
      </c>
      <c r="N72" s="20">
        <f t="shared" si="34"/>
        <v>507.51499999999999</v>
      </c>
      <c r="O72" s="11"/>
      <c r="P72" s="17">
        <f t="shared" si="35"/>
        <v>6</v>
      </c>
      <c r="Q72" s="18">
        <f t="shared" si="36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 s="6"/>
      <c r="B73" s="30">
        <v>5</v>
      </c>
      <c r="C73" s="47" t="s">
        <v>64</v>
      </c>
      <c r="D73" s="31" t="s">
        <v>12</v>
      </c>
      <c r="E73" s="28">
        <v>507.5</v>
      </c>
      <c r="F73" s="58">
        <v>13</v>
      </c>
      <c r="G73" s="29">
        <f t="shared" si="32"/>
        <v>6597.5</v>
      </c>
      <c r="H73" s="1"/>
      <c r="I73" s="16">
        <f t="shared" si="37"/>
        <v>5</v>
      </c>
      <c r="J73" s="27" t="str">
        <f t="shared" si="33"/>
        <v>Изолятор штыревой, ШС-10Д</v>
      </c>
      <c r="K73" s="12"/>
      <c r="L73" s="12"/>
      <c r="M73" s="17" t="str">
        <f t="shared" si="34"/>
        <v>шт.</v>
      </c>
      <c r="N73" s="20">
        <f t="shared" si="34"/>
        <v>507.5</v>
      </c>
      <c r="O73" s="11"/>
      <c r="P73" s="17">
        <f t="shared" si="35"/>
        <v>13</v>
      </c>
      <c r="Q73" s="18">
        <f t="shared" si="36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 s="6"/>
      <c r="B74" s="30">
        <v>6</v>
      </c>
      <c r="C74" s="47" t="s">
        <v>48</v>
      </c>
      <c r="D74" s="31" t="s">
        <v>12</v>
      </c>
      <c r="E74" s="28">
        <v>8.5</v>
      </c>
      <c r="F74" s="58">
        <v>20</v>
      </c>
      <c r="G74" s="29">
        <f t="shared" si="32"/>
        <v>170</v>
      </c>
      <c r="H74" s="1"/>
      <c r="I74" s="16">
        <f t="shared" si="37"/>
        <v>6</v>
      </c>
      <c r="J74" s="27" t="str">
        <f t="shared" si="33"/>
        <v>Колпачек для штыревых изоляторов, К-6  ТУ-3493-01-45649212-2000</v>
      </c>
      <c r="K74" s="12"/>
      <c r="L74" s="12"/>
      <c r="M74" s="17" t="str">
        <f t="shared" si="34"/>
        <v>шт.</v>
      </c>
      <c r="N74" s="20">
        <f t="shared" si="34"/>
        <v>8.5</v>
      </c>
      <c r="O74" s="11"/>
      <c r="P74" s="17">
        <f t="shared" si="35"/>
        <v>20</v>
      </c>
      <c r="Q74" s="18">
        <f t="shared" si="36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6"/>
      <c r="B75" s="30">
        <v>7</v>
      </c>
      <c r="C75" s="47" t="s">
        <v>49</v>
      </c>
      <c r="D75" s="31" t="s">
        <v>12</v>
      </c>
      <c r="E75" s="28">
        <v>8.6</v>
      </c>
      <c r="F75" s="58">
        <v>107</v>
      </c>
      <c r="G75" s="29">
        <f t="shared" si="32"/>
        <v>920.19999999999993</v>
      </c>
      <c r="H75" s="1"/>
      <c r="I75" s="16">
        <f t="shared" si="37"/>
        <v>7</v>
      </c>
      <c r="J75" s="27" t="str">
        <f t="shared" si="33"/>
        <v>Колпачки полиэтиленовый, К-7  ТУ-3493-01-45649212-2000</v>
      </c>
      <c r="K75" s="12"/>
      <c r="L75" s="12"/>
      <c r="M75" s="17" t="str">
        <f t="shared" si="34"/>
        <v>шт.</v>
      </c>
      <c r="N75" s="20">
        <f t="shared" si="34"/>
        <v>8.6</v>
      </c>
      <c r="O75" s="11"/>
      <c r="P75" s="17">
        <f t="shared" si="35"/>
        <v>107</v>
      </c>
      <c r="Q75" s="18">
        <f t="shared" si="36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6"/>
      <c r="B76" s="30">
        <v>8</v>
      </c>
      <c r="C76" s="47" t="s">
        <v>50</v>
      </c>
      <c r="D76" s="31" t="s">
        <v>12</v>
      </c>
      <c r="E76" s="28">
        <v>3.3083333333333331</v>
      </c>
      <c r="F76" s="58">
        <v>30</v>
      </c>
      <c r="G76" s="29">
        <f t="shared" si="32"/>
        <v>99.25</v>
      </c>
      <c r="H76" s="1"/>
      <c r="I76" s="16">
        <f t="shared" si="37"/>
        <v>8</v>
      </c>
      <c r="J76" s="27" t="str">
        <f t="shared" si="33"/>
        <v>Колпачки полиэтиленовый, К-5  ТУ-3493-01-45649212-2000</v>
      </c>
      <c r="K76" s="12"/>
      <c r="L76" s="12"/>
      <c r="M76" s="17" t="str">
        <f t="shared" si="34"/>
        <v>шт.</v>
      </c>
      <c r="N76" s="20">
        <f t="shared" si="34"/>
        <v>3.3083333333333331</v>
      </c>
      <c r="O76" s="11"/>
      <c r="P76" s="17">
        <f t="shared" si="35"/>
        <v>30</v>
      </c>
      <c r="Q76" s="18">
        <f t="shared" si="36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 s="6"/>
      <c r="B77" s="30">
        <v>9</v>
      </c>
      <c r="C77" s="47" t="s">
        <v>53</v>
      </c>
      <c r="D77" s="31" t="s">
        <v>12</v>
      </c>
      <c r="E77" s="28">
        <v>9.4499999999999993</v>
      </c>
      <c r="F77" s="58">
        <v>90</v>
      </c>
      <c r="G77" s="29">
        <f t="shared" si="32"/>
        <v>850.49999999999989</v>
      </c>
      <c r="H77" s="1"/>
      <c r="I77" s="16">
        <f t="shared" si="37"/>
        <v>9</v>
      </c>
      <c r="J77" s="27" t="str">
        <f t="shared" si="33"/>
        <v>Колпачок полиэтиленовый, К-10 ТУ-3493-01-45649212-2000</v>
      </c>
      <c r="K77" s="12"/>
      <c r="L77" s="12"/>
      <c r="M77" s="17" t="str">
        <f t="shared" si="34"/>
        <v>шт.</v>
      </c>
      <c r="N77" s="20">
        <f t="shared" si="34"/>
        <v>9.4499999999999993</v>
      </c>
      <c r="O77" s="11"/>
      <c r="P77" s="17">
        <f t="shared" si="35"/>
        <v>90</v>
      </c>
      <c r="Q77" s="18">
        <f t="shared" si="36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" customHeight="1" x14ac:dyDescent="0.25">
      <c r="A78" s="6"/>
      <c r="B78" s="61" t="s">
        <v>37</v>
      </c>
      <c r="C78" s="62"/>
      <c r="D78" s="11"/>
      <c r="E78" s="11"/>
      <c r="F78" s="35"/>
      <c r="G78" s="33">
        <f>SUM(G69:G77)</f>
        <v>57567.539999999994</v>
      </c>
      <c r="H78" s="1"/>
      <c r="I78" s="16"/>
      <c r="J78" s="27"/>
      <c r="K78" s="12"/>
      <c r="L78" s="12"/>
      <c r="M78" s="17"/>
      <c r="N78" s="20"/>
      <c r="O78" s="11"/>
      <c r="P78" s="17"/>
      <c r="Q78" s="18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x14ac:dyDescent="0.25">
      <c r="A79" s="6"/>
      <c r="B79" s="101" t="s">
        <v>36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3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 s="6"/>
      <c r="B80" s="30">
        <v>1</v>
      </c>
      <c r="C80" s="47" t="s">
        <v>39</v>
      </c>
      <c r="D80" s="31" t="s">
        <v>12</v>
      </c>
      <c r="E80" s="28">
        <v>507.5</v>
      </c>
      <c r="F80" s="58">
        <v>99</v>
      </c>
      <c r="G80" s="29">
        <f t="shared" ref="G80:G85" si="38">E80*F80</f>
        <v>50242.5</v>
      </c>
      <c r="H80" s="1"/>
      <c r="I80" s="16">
        <f>B80</f>
        <v>1</v>
      </c>
      <c r="J80" s="27" t="str">
        <f t="shared" ref="J80:J85" si="39">C80</f>
        <v>Изолятор, ШС 10 ЕД</v>
      </c>
      <c r="K80" s="12"/>
      <c r="L80" s="12"/>
      <c r="M80" s="17" t="str">
        <f t="shared" ref="M80:N85" si="40">D80</f>
        <v>шт.</v>
      </c>
      <c r="N80" s="20">
        <f t="shared" si="40"/>
        <v>507.5</v>
      </c>
      <c r="O80" s="11"/>
      <c r="P80" s="17">
        <f t="shared" ref="P80:P85" si="41">F80</f>
        <v>99</v>
      </c>
      <c r="Q80" s="18">
        <f t="shared" ref="Q80:Q85" si="42">O80*P80</f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6"/>
      <c r="B81" s="30">
        <v>2</v>
      </c>
      <c r="C81" s="47" t="s">
        <v>40</v>
      </c>
      <c r="D81" s="31" t="s">
        <v>12</v>
      </c>
      <c r="E81" s="28">
        <v>55.37507299270073</v>
      </c>
      <c r="F81" s="58">
        <v>274</v>
      </c>
      <c r="G81" s="29">
        <f t="shared" si="38"/>
        <v>15172.77</v>
      </c>
      <c r="H81" s="1"/>
      <c r="I81" s="16">
        <f t="shared" ref="I81:I85" si="43">B81</f>
        <v>2</v>
      </c>
      <c r="J81" s="27" t="str">
        <f t="shared" si="39"/>
        <v>Изолятор  фарфоровый, ТФ-20   ГОСТ 1232-82</v>
      </c>
      <c r="K81" s="12"/>
      <c r="L81" s="12"/>
      <c r="M81" s="17" t="str">
        <f t="shared" si="40"/>
        <v>шт.</v>
      </c>
      <c r="N81" s="20">
        <f t="shared" si="40"/>
        <v>55.37507299270073</v>
      </c>
      <c r="O81" s="11"/>
      <c r="P81" s="17">
        <f t="shared" si="41"/>
        <v>274</v>
      </c>
      <c r="Q81" s="18">
        <f t="shared" si="42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6"/>
      <c r="B82" s="30">
        <v>3</v>
      </c>
      <c r="C82" s="47" t="s">
        <v>47</v>
      </c>
      <c r="D82" s="31" t="s">
        <v>12</v>
      </c>
      <c r="E82" s="28">
        <v>507.49990000000003</v>
      </c>
      <c r="F82" s="58">
        <v>540</v>
      </c>
      <c r="G82" s="29">
        <f t="shared" si="38"/>
        <v>274049.946</v>
      </c>
      <c r="H82" s="1"/>
      <c r="I82" s="16">
        <f t="shared" si="43"/>
        <v>3</v>
      </c>
      <c r="J82" s="27" t="str">
        <f t="shared" si="39"/>
        <v>Изолятор штыревой, ШС-10Е  ГОСТ1232-82</v>
      </c>
      <c r="K82" s="12"/>
      <c r="L82" s="12"/>
      <c r="M82" s="17" t="str">
        <f t="shared" si="40"/>
        <v>шт.</v>
      </c>
      <c r="N82" s="20">
        <f t="shared" si="40"/>
        <v>507.49990000000003</v>
      </c>
      <c r="O82" s="11"/>
      <c r="P82" s="17">
        <f t="shared" si="41"/>
        <v>540</v>
      </c>
      <c r="Q82" s="18">
        <f t="shared" si="42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 s="6"/>
      <c r="B83" s="30">
        <v>4</v>
      </c>
      <c r="C83" s="47" t="s">
        <v>64</v>
      </c>
      <c r="D83" s="31" t="s">
        <v>12</v>
      </c>
      <c r="E83" s="28">
        <v>507.5</v>
      </c>
      <c r="F83" s="58">
        <v>222</v>
      </c>
      <c r="G83" s="29">
        <f t="shared" si="38"/>
        <v>112665</v>
      </c>
      <c r="H83" s="1"/>
      <c r="I83" s="16">
        <f t="shared" si="43"/>
        <v>4</v>
      </c>
      <c r="J83" s="27" t="str">
        <f t="shared" si="39"/>
        <v>Изолятор штыревой, ШС-10Д</v>
      </c>
      <c r="K83" s="12"/>
      <c r="L83" s="12"/>
      <c r="M83" s="17" t="str">
        <f t="shared" si="40"/>
        <v>шт.</v>
      </c>
      <c r="N83" s="20">
        <f t="shared" si="40"/>
        <v>507.5</v>
      </c>
      <c r="O83" s="11"/>
      <c r="P83" s="17">
        <f t="shared" si="41"/>
        <v>222</v>
      </c>
      <c r="Q83" s="18">
        <f t="shared" si="42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 s="6"/>
      <c r="B84" s="30">
        <v>5</v>
      </c>
      <c r="C84" s="47" t="s">
        <v>49</v>
      </c>
      <c r="D84" s="31" t="s">
        <v>12</v>
      </c>
      <c r="E84" s="28">
        <v>8.6</v>
      </c>
      <c r="F84" s="58">
        <v>874</v>
      </c>
      <c r="G84" s="29">
        <f t="shared" si="38"/>
        <v>7516.4</v>
      </c>
      <c r="H84" s="1"/>
      <c r="I84" s="16">
        <f t="shared" si="43"/>
        <v>5</v>
      </c>
      <c r="J84" s="27" t="str">
        <f t="shared" si="39"/>
        <v>Колпачки полиэтиленовый, К-7  ТУ-3493-01-45649212-2000</v>
      </c>
      <c r="K84" s="12"/>
      <c r="L84" s="12"/>
      <c r="M84" s="17" t="str">
        <f t="shared" si="40"/>
        <v>шт.</v>
      </c>
      <c r="N84" s="20">
        <f t="shared" si="40"/>
        <v>8.6</v>
      </c>
      <c r="O84" s="11"/>
      <c r="P84" s="17">
        <f t="shared" si="41"/>
        <v>874</v>
      </c>
      <c r="Q84" s="18">
        <f t="shared" si="42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 s="6"/>
      <c r="B85" s="30">
        <v>6</v>
      </c>
      <c r="C85" s="47" t="s">
        <v>50</v>
      </c>
      <c r="D85" s="31" t="s">
        <v>12</v>
      </c>
      <c r="E85" s="28">
        <v>3.3084014869888478</v>
      </c>
      <c r="F85" s="58">
        <v>269</v>
      </c>
      <c r="G85" s="29">
        <f t="shared" si="38"/>
        <v>889.96</v>
      </c>
      <c r="H85" s="1"/>
      <c r="I85" s="16">
        <f t="shared" si="43"/>
        <v>6</v>
      </c>
      <c r="J85" s="27" t="str">
        <f t="shared" si="39"/>
        <v>Колпачки полиэтиленовый, К-5  ТУ-3493-01-45649212-2000</v>
      </c>
      <c r="K85" s="12"/>
      <c r="L85" s="12"/>
      <c r="M85" s="17" t="str">
        <f t="shared" si="40"/>
        <v>шт.</v>
      </c>
      <c r="N85" s="20">
        <f t="shared" si="40"/>
        <v>3.3084014869888478</v>
      </c>
      <c r="O85" s="11"/>
      <c r="P85" s="17">
        <f t="shared" si="41"/>
        <v>269</v>
      </c>
      <c r="Q85" s="18">
        <f t="shared" si="42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thickBot="1" x14ac:dyDescent="0.3">
      <c r="A86" s="6"/>
      <c r="B86" s="61" t="s">
        <v>38</v>
      </c>
      <c r="C86" s="62"/>
      <c r="D86" s="11"/>
      <c r="E86" s="11"/>
      <c r="F86" s="35"/>
      <c r="G86" s="33">
        <f>SUM(G80:G85)</f>
        <v>460536.57600000006</v>
      </c>
      <c r="H86" s="1"/>
      <c r="I86" s="16"/>
      <c r="J86" s="27"/>
      <c r="K86" s="12"/>
      <c r="L86" s="12"/>
      <c r="M86" s="17"/>
      <c r="N86" s="20"/>
      <c r="O86" s="11"/>
      <c r="P86" s="17"/>
      <c r="Q86" s="18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1" customHeight="1" thickBot="1" x14ac:dyDescent="0.3">
      <c r="A87" s="6"/>
      <c r="B87" s="72" t="s">
        <v>5</v>
      </c>
      <c r="C87" s="73"/>
      <c r="D87" s="73"/>
      <c r="E87" s="73"/>
      <c r="F87" s="74"/>
      <c r="G87" s="13">
        <f>G86+G78+G67+G58+G53+G43+G27</f>
        <v>9203261.506000001</v>
      </c>
      <c r="H87" s="1"/>
      <c r="I87" s="72" t="s">
        <v>5</v>
      </c>
      <c r="J87" s="73"/>
      <c r="K87" s="73"/>
      <c r="L87" s="73"/>
      <c r="M87" s="73"/>
      <c r="N87" s="73"/>
      <c r="O87" s="73"/>
      <c r="P87" s="74"/>
      <c r="Q87" s="13">
        <f>SUM(Q10:Q86)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" customHeight="1" x14ac:dyDescent="0.25">
      <c r="A88" s="6"/>
      <c r="B88" s="84" t="s">
        <v>15</v>
      </c>
      <c r="C88" s="85"/>
      <c r="D88" s="85"/>
      <c r="E88" s="85"/>
      <c r="F88" s="21">
        <v>0.2</v>
      </c>
      <c r="G88" s="14">
        <f>G87*F88</f>
        <v>1840652.3012000003</v>
      </c>
      <c r="H88" s="1"/>
      <c r="I88" s="84" t="s">
        <v>15</v>
      </c>
      <c r="J88" s="85"/>
      <c r="K88" s="85"/>
      <c r="L88" s="85"/>
      <c r="M88" s="85"/>
      <c r="N88" s="85"/>
      <c r="O88" s="85"/>
      <c r="P88" s="21">
        <v>0.2</v>
      </c>
      <c r="Q88" s="14">
        <f>Q87*P88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thickBot="1" x14ac:dyDescent="0.3">
      <c r="A89" s="6"/>
      <c r="B89" s="76" t="s">
        <v>6</v>
      </c>
      <c r="C89" s="77"/>
      <c r="D89" s="77"/>
      <c r="E89" s="77"/>
      <c r="F89" s="78"/>
      <c r="G89" s="15">
        <f>G87+G88</f>
        <v>11043913.807200002</v>
      </c>
      <c r="H89" s="1"/>
      <c r="I89" s="76" t="s">
        <v>6</v>
      </c>
      <c r="J89" s="77"/>
      <c r="K89" s="77"/>
      <c r="L89" s="77"/>
      <c r="M89" s="77"/>
      <c r="N89" s="77"/>
      <c r="O89" s="77"/>
      <c r="P89" s="78"/>
      <c r="Q89" s="15">
        <f>Q87+Q88</f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3.75" customHeight="1" x14ac:dyDescent="0.25">
      <c r="B90" s="90"/>
      <c r="C90" s="90"/>
      <c r="D90" s="90"/>
      <c r="E90" s="90"/>
      <c r="F90" s="90"/>
      <c r="G90" s="90"/>
      <c r="H90" s="1"/>
      <c r="I90" s="1"/>
      <c r="J90" s="1"/>
      <c r="K90" s="1"/>
      <c r="L90" s="1"/>
      <c r="M90" s="2"/>
      <c r="N90" s="2"/>
      <c r="O90" s="2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76.5" customHeight="1" x14ac:dyDescent="0.25">
      <c r="B91" s="67"/>
      <c r="C91" s="67"/>
      <c r="D91" s="67"/>
      <c r="E91" s="67"/>
      <c r="F91" s="67"/>
      <c r="G91" s="67"/>
      <c r="H91" s="3"/>
      <c r="I91" s="3"/>
      <c r="J91" s="91" t="s">
        <v>16</v>
      </c>
      <c r="K91" s="92"/>
      <c r="L91" s="25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1"/>
    </row>
    <row r="92" spans="1:27" ht="19.5" x14ac:dyDescent="0.25">
      <c r="J92" s="66"/>
      <c r="K92" s="66"/>
      <c r="L92" s="22"/>
      <c r="AA92" s="1"/>
    </row>
    <row r="93" spans="1:27" ht="16.5" x14ac:dyDescent="0.25">
      <c r="J93" s="65"/>
      <c r="K93" s="65"/>
      <c r="L93" s="23"/>
    </row>
    <row r="94" spans="1:27" ht="19.5" x14ac:dyDescent="0.25">
      <c r="J94" s="66"/>
      <c r="K94" s="66"/>
      <c r="L94" s="22"/>
    </row>
  </sheetData>
  <sheetProtection formatCells="0" formatColumns="0" formatRows="0" insertRows="0" deleteRows="0"/>
  <mergeCells count="34">
    <mergeCell ref="B53:C53"/>
    <mergeCell ref="B54:Q54"/>
    <mergeCell ref="B1:Q1"/>
    <mergeCell ref="B3:E3"/>
    <mergeCell ref="B87:F87"/>
    <mergeCell ref="I3:Q3"/>
    <mergeCell ref="B89:F89"/>
    <mergeCell ref="B4:G4"/>
    <mergeCell ref="B7:G7"/>
    <mergeCell ref="I89:P89"/>
    <mergeCell ref="B88:E88"/>
    <mergeCell ref="I88:O88"/>
    <mergeCell ref="I4:L4"/>
    <mergeCell ref="B9:Q9"/>
    <mergeCell ref="I7:Q7"/>
    <mergeCell ref="I87:P87"/>
    <mergeCell ref="B28:Q28"/>
    <mergeCell ref="B43:C43"/>
    <mergeCell ref="B58:C58"/>
    <mergeCell ref="B27:C27"/>
    <mergeCell ref="J93:K93"/>
    <mergeCell ref="J94:K94"/>
    <mergeCell ref="J92:K92"/>
    <mergeCell ref="B91:G91"/>
    <mergeCell ref="B90:G90"/>
    <mergeCell ref="J91:K91"/>
    <mergeCell ref="B45:Q45"/>
    <mergeCell ref="B44:Q44"/>
    <mergeCell ref="B68:Q68"/>
    <mergeCell ref="B79:Q79"/>
    <mergeCell ref="B78:C78"/>
    <mergeCell ref="B86:C86"/>
    <mergeCell ref="B59:Q59"/>
    <mergeCell ref="B67:C67"/>
  </mergeCells>
  <pageMargins left="0.7" right="0.7" top="0.75" bottom="0.75" header="0.3" footer="0.3"/>
  <pageSetup paperSize="9" scale="38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2020-09-03T06:08:25Z</cp:lastPrinted>
  <dcterms:created xsi:type="dcterms:W3CDTF">2018-05-22T01:14:50Z</dcterms:created>
  <dcterms:modified xsi:type="dcterms:W3CDTF">2020-09-11T07:26:10Z</dcterms:modified>
</cp:coreProperties>
</file>